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krain\Procurement FILE\Tender document\Hyigene GAC\Final Pack\"/>
    </mc:Choice>
  </mc:AlternateContent>
  <bookViews>
    <workbookView xWindow="0" yWindow="0" windowWidth="14390" windowHeight="3620" tabRatio="919"/>
  </bookViews>
  <sheets>
    <sheet name="Hygiene Produtcs" sheetId="3" r:id="rId1"/>
    <sheet name="Locally made" sheetId="13" state="hidden" r:id="rId2"/>
  </sheets>
  <externalReferences>
    <externalReference r:id="rId3"/>
  </externalReferences>
  <definedNames>
    <definedName name="m_EXC1_currencyCode">[1]EXC1!$B$2:$B$10002</definedName>
    <definedName name="m_EXC1_exchangeRate">[1]EXC1!$D$2:$D$10002</definedName>
    <definedName name="m_EXC1_globalCurrencyRef">[1]EXC1!$A$2:$A$10002</definedName>
    <definedName name="m_EXC1_refCurrencyCode">[1]EXC1!$C$2:$C$10002</definedName>
    <definedName name="_xlnm.Print_Titles" localSheetId="0">'Hygiene Produtcs'!$5:$6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8" i="3" l="1"/>
  <c r="H9" i="3"/>
  <c r="H10" i="3"/>
  <c r="H11" i="3"/>
  <c r="H12" i="3"/>
  <c r="H13" i="3"/>
  <c r="H14" i="3"/>
  <c r="H15" i="3"/>
  <c r="H16" i="3"/>
  <c r="H17" i="3"/>
  <c r="H18" i="3"/>
  <c r="H19" i="3"/>
  <c r="H20" i="3"/>
  <c r="H21" i="3"/>
  <c r="H22"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7" i="3"/>
  <c r="G15" i="3"/>
  <c r="G23" i="3"/>
  <c r="G31" i="3"/>
  <c r="G39" i="3"/>
  <c r="G47" i="3"/>
  <c r="G55" i="3"/>
  <c r="F8" i="3"/>
  <c r="G8" i="3" s="1"/>
  <c r="F9" i="3"/>
  <c r="G9" i="3" s="1"/>
  <c r="F10" i="3"/>
  <c r="G10" i="3" s="1"/>
  <c r="F11" i="3"/>
  <c r="G11" i="3" s="1"/>
  <c r="F12" i="3"/>
  <c r="G12" i="3" s="1"/>
  <c r="F13" i="3"/>
  <c r="G13" i="3" s="1"/>
  <c r="F14" i="3"/>
  <c r="G14" i="3" s="1"/>
  <c r="F15" i="3"/>
  <c r="F16" i="3"/>
  <c r="G16" i="3" s="1"/>
  <c r="F17" i="3"/>
  <c r="G17" i="3" s="1"/>
  <c r="F18" i="3"/>
  <c r="G18" i="3" s="1"/>
  <c r="F19" i="3"/>
  <c r="G19" i="3" s="1"/>
  <c r="F20" i="3"/>
  <c r="G20" i="3" s="1"/>
  <c r="F21" i="3"/>
  <c r="G21" i="3" s="1"/>
  <c r="F22" i="3"/>
  <c r="G22" i="3" s="1"/>
  <c r="F23" i="3"/>
  <c r="F24" i="3"/>
  <c r="G24" i="3" s="1"/>
  <c r="F25" i="3"/>
  <c r="G25" i="3" s="1"/>
  <c r="F26" i="3"/>
  <c r="G26" i="3" s="1"/>
  <c r="F27" i="3"/>
  <c r="G27" i="3" s="1"/>
  <c r="F28" i="3"/>
  <c r="G28" i="3" s="1"/>
  <c r="F29" i="3"/>
  <c r="G29" i="3" s="1"/>
  <c r="F30" i="3"/>
  <c r="G30" i="3" s="1"/>
  <c r="F31" i="3"/>
  <c r="F32" i="3"/>
  <c r="G32" i="3" s="1"/>
  <c r="F33" i="3"/>
  <c r="G33" i="3" s="1"/>
  <c r="F34" i="3"/>
  <c r="G34" i="3" s="1"/>
  <c r="F35" i="3"/>
  <c r="G35" i="3" s="1"/>
  <c r="F36" i="3"/>
  <c r="G36" i="3" s="1"/>
  <c r="F37" i="3"/>
  <c r="G37" i="3" s="1"/>
  <c r="F38" i="3"/>
  <c r="G38" i="3" s="1"/>
  <c r="F39" i="3"/>
  <c r="F40" i="3"/>
  <c r="G40" i="3" s="1"/>
  <c r="F41" i="3"/>
  <c r="G41" i="3" s="1"/>
  <c r="F42" i="3"/>
  <c r="G42" i="3" s="1"/>
  <c r="F43" i="3"/>
  <c r="G43" i="3" s="1"/>
  <c r="F44" i="3"/>
  <c r="G44" i="3" s="1"/>
  <c r="F45" i="3"/>
  <c r="G45" i="3" s="1"/>
  <c r="F46" i="3"/>
  <c r="G46" i="3" s="1"/>
  <c r="F47" i="3"/>
  <c r="F48" i="3"/>
  <c r="G48" i="3" s="1"/>
  <c r="F49" i="3"/>
  <c r="G49" i="3" s="1"/>
  <c r="F50" i="3"/>
  <c r="G50" i="3" s="1"/>
  <c r="F51" i="3"/>
  <c r="G51" i="3" s="1"/>
  <c r="F52" i="3"/>
  <c r="G52" i="3" s="1"/>
  <c r="F53" i="3"/>
  <c r="G53" i="3" s="1"/>
  <c r="F54" i="3"/>
  <c r="G54" i="3" s="1"/>
  <c r="F55" i="3"/>
  <c r="F56" i="3"/>
  <c r="G56" i="3" s="1"/>
  <c r="F7" i="3"/>
  <c r="G7" i="3" s="1"/>
  <c r="F28" i="13" l="1"/>
  <c r="F27" i="13" l="1"/>
  <c r="F26" i="13"/>
  <c r="F8" i="13"/>
</calcChain>
</file>

<file path=xl/sharedStrings.xml><?xml version="1.0" encoding="utf-8"?>
<sst xmlns="http://schemas.openxmlformats.org/spreadsheetml/2006/main" count="207" uniqueCount="156">
  <si>
    <t>G03513</t>
  </si>
  <si>
    <t>Item Description</t>
  </si>
  <si>
    <t>ItemHI
Reference</t>
  </si>
  <si>
    <t xml:space="preserve"> Tricycle </t>
  </si>
  <si>
    <t xml:space="preserve">It is a walking stick with a folding seat that allows people with reduced mobility and people who have difficulty walking for a long time.
- Height adjustment
- Non-slip seat,
- Ergonomic handle
- Light and practical for transport
- Maximum load: around 100 kg
- Material and material: Aluminum and plastic
- Number of feet: 3 feet
- Weight: 1 kg (around) </t>
  </si>
  <si>
    <t>Balance beam</t>
  </si>
  <si>
    <t>Dimensions:
- 160 x 38 x 6 cm
- 160 x 23 x 6 cm</t>
  </si>
  <si>
    <t>Balance board - circular</t>
  </si>
  <si>
    <t>Balance board - rectangular</t>
  </si>
  <si>
    <t xml:space="preserve"> Bed lifting wedges</t>
  </si>
  <si>
    <t>Bed steps</t>
  </si>
  <si>
    <t xml:space="preserve">
    Frame material
    Cover material</t>
  </si>
  <si>
    <t>Bobath table</t>
  </si>
  <si>
    <t>Corner seat</t>
  </si>
  <si>
    <t>Desk/activity table (Peto)</t>
  </si>
  <si>
    <t>Slatted activity table for children under 10 years of age allowing them to stabilize themselves using the slats and/or handles.</t>
  </si>
  <si>
    <t xml:space="preserve"> Tablet : yes/no
Manual Bars : yes/no
Height adjustment blocks : yes/no</t>
  </si>
  <si>
    <t>Handrails for Petö table</t>
  </si>
  <si>
    <t xml:space="preserve">Horizontal or vertical handles that can be attached to the slats of the Petö table. </t>
  </si>
  <si>
    <t>type : vertical / horizontal</t>
  </si>
  <si>
    <t>Height-adjustable work surface</t>
  </si>
  <si>
    <t xml:space="preserve">Stable activity table adjustable in height by means of a crank handle or electrical </t>
  </si>
  <si>
    <t xml:space="preserve">Indoor staircase </t>
  </si>
  <si>
    <t xml:space="preserve">
    Type *
    Handrails</t>
  </si>
  <si>
    <t>Beam, in horizontal shape, allows to work on proprioception, static and dynamic balance. 
- Non-slip coating.</t>
  </si>
  <si>
    <t>Dimensions :
- Height : +/- 50 cm
- Width : +/- 200 cm
- Length : +/- 200 cm.
Support surfaces padded with polyester foam (+/-40 mm) ou équivalent, PVC or leather covered.</t>
  </si>
  <si>
    <t>Step width : +/- 85 cm
Step depth : +/- 25 cm
Step height : 18cm &lt; step &lt; 30 cm</t>
  </si>
  <si>
    <t>Mirror for Therapy</t>
  </si>
  <si>
    <t>Glass mirror covered With polyurethane leather folding, portable and lightweight
Equipment used for mirror therapy sessions.</t>
  </si>
  <si>
    <t>Dimensions</t>
  </si>
  <si>
    <t>Notched desk/activity table</t>
  </si>
  <si>
    <t xml:space="preserve">Table allowing the user to rest his forearms while performing table activities </t>
  </si>
  <si>
    <t>type: individual / collective</t>
  </si>
  <si>
    <t xml:space="preserve">Orthopaedic mirror </t>
  </si>
  <si>
    <t>Height : +/- 180 cm
Width : +/- 80cm
Horizontal and vertical lines (square 10x10cm) drawn on the mirror
Metal frame
Polished glass thickness : 6mm</t>
  </si>
  <si>
    <t>Wheels : YN</t>
  </si>
  <si>
    <t>Parallel bars</t>
  </si>
  <si>
    <t xml:space="preserve">
Length (meters) * : 3 / 4 
Handrails width * : adjustable / fixed
Handrails material : plastic covered steel / wood</t>
  </si>
  <si>
    <t>Material :
  Frame : Steel
  Bars : wood or plastic covered steel
Adjustment range :
Height : 64 - 100 cm
Width : 0 - 60 cm</t>
  </si>
  <si>
    <t>Skateboard</t>
  </si>
  <si>
    <t xml:space="preserve">Equipment composed of a plate (board) under which are fixed two axles (the trucks) each holding two wheels. </t>
  </si>
  <si>
    <t>Material
Maximum permissible user weight
Dimensions</t>
  </si>
  <si>
    <t xml:space="preserve">A standing frame provides alternative positioning to sitting in a wheelchair by supporting the person in the standing position. </t>
  </si>
  <si>
    <t>Standing frame</t>
  </si>
  <si>
    <t>Swedish bench</t>
  </si>
  <si>
    <t>Lenght (cm)</t>
  </si>
  <si>
    <t xml:space="preserve">Transfer board </t>
  </si>
  <si>
    <t xml:space="preserve">
Type * : Straight / curved
Handholes : 0 / 1 / 2 
Material : wood / plastic
Length (cm)</t>
  </si>
  <si>
    <t>Trolley, Dressing + accessories</t>
  </si>
  <si>
    <t>2 shelves</t>
  </si>
  <si>
    <t xml:space="preserve">Wall bar </t>
  </si>
  <si>
    <t>Dimensions :
Standard height : +/- 230cm
Standard width : +/- 90 cm
Depth : +/- 11 cm
Bars diameter : +/- 3,5cm
Fixing system should be included.</t>
  </si>
  <si>
    <t>Width : +/- 60 cm
Depth : +/- 85 cm
Height : +/- 40 cm
1 panel made of solid square tubes (35 x 35 mm).
The square meshes (5 x 5 cm each) are made of woven corrugated iron wire (wire thickness 5 mm).
Can be installed in a few seconds without screws or glue on any wallbar.</t>
  </si>
  <si>
    <t>Wall bar suspension frame</t>
  </si>
  <si>
    <t>G03561</t>
  </si>
  <si>
    <t>G04380</t>
  </si>
  <si>
    <t>Low ladder back chair</t>
  </si>
  <si>
    <t xml:space="preserve">Chair with slatted seat and ladder-shaped backrest for children under 10 years old
Very stable chair that the child can use to get up (use the backrest), walk around the room (push the chair by holding the backrest) or sit by himself (slatted seat to grip). 
Size: must be adjustable from the supplier between the following ranges:
Total hight : 60 - 90 CM
Seat width : 30 - 37 cm
Seat depth : 25 - 34 cm
Seat height : 29 - 37 CM
</t>
  </si>
  <si>
    <t xml:space="preserve"> ''Steenbeek'' Foot Abduction Brace</t>
  </si>
  <si>
    <r>
      <rPr>
        <sz val="11"/>
        <color rgb="FF0070C0"/>
        <rFont val="Calibri"/>
        <family val="2"/>
        <scheme val="minor"/>
      </rPr>
      <t>Locally made device,</t>
    </r>
    <r>
      <rPr>
        <sz val="11"/>
        <color theme="1"/>
        <rFont val="Calibri"/>
        <family val="2"/>
        <scheme val="minor"/>
      </rPr>
      <t xml:space="preserve"> the Steenbeek Foot Abduction Brace (SFAB) maintains the extreme foot abduction (70 degrees) in children with treated clubfeet and forms an integral part of the Ponseti Method of Clubfoot treatment, which targets new-born babies with Clubfeet. </t>
    </r>
  </si>
  <si>
    <t>Board diameter : +/- 40 cm
Board height : +/- 10 cm
Antiskid surface
Material: wood</t>
  </si>
  <si>
    <t>G03522-1</t>
  </si>
  <si>
    <t>Board length : +/- 40-60 cm
Board width : +/- 35 cm
Board height : +/- 10 cm
Antiskid surface
Material: wood</t>
  </si>
  <si>
    <r>
      <rPr>
        <b/>
        <sz val="11"/>
        <color theme="1"/>
        <rFont val="Calibri"/>
        <family val="2"/>
        <scheme val="minor"/>
      </rPr>
      <t>Electric Tricycle</t>
    </r>
    <r>
      <rPr>
        <sz val="11"/>
        <color theme="1"/>
        <rFont val="Calibri"/>
        <family val="2"/>
        <scheme val="minor"/>
      </rPr>
      <t xml:space="preserve">
Type: 3 wheel
Material: Resistant metal (Steel or equivalent) tubes
Wheels: 14 inches
Tires: puncture resistant
User weight: 50-100 kg 
Speed: max 20 km
Range : up to 40 km
Technical items to be included : Brakes + Front suspension + Seatbelt at waist + Front &amp; back lights
Controllers: Light + battery
Items to be included : basket + Cushion + Roof  + horn
measurement - hip width , depth , leng length , foot
Key </t>
    </r>
  </si>
  <si>
    <r>
      <rPr>
        <b/>
        <sz val="11"/>
        <color theme="1"/>
        <rFont val="Calibri"/>
        <family val="2"/>
        <scheme val="minor"/>
      </rPr>
      <t>Bed steps</t>
    </r>
    <r>
      <rPr>
        <sz val="11"/>
        <color theme="1"/>
        <rFont val="Calibri"/>
        <family val="2"/>
        <scheme val="minor"/>
      </rPr>
      <t xml:space="preserve">
Material : Wood / anonized aluminimum
With Rubber tips
With 1 step
Step width : +/- 35 cm (maybe be adjusted per order)
Step depth : +/- 28 cm
Step height : +/- 16 cm</t>
    </r>
  </si>
  <si>
    <r>
      <rPr>
        <b/>
        <sz val="11"/>
        <color theme="1"/>
        <rFont val="Calibri"/>
        <family val="2"/>
        <scheme val="minor"/>
      </rPr>
      <t>Bed steps</t>
    </r>
    <r>
      <rPr>
        <sz val="11"/>
        <color theme="1"/>
        <rFont val="Calibri"/>
        <family val="2"/>
        <scheme val="minor"/>
      </rPr>
      <t xml:space="preserve">
Material : Wood / anonized aluminimum
With Rubber tips
With 2 step
Step width : +/- 35 cm (maybe be adjusted per order)
Step depth : +/- 28 cm
Step height : +/- 16 cm</t>
    </r>
  </si>
  <si>
    <t>For children. To be used on the ground.
Seat model with an angled backrest to stabilize the child's back. The accessories allow a more stable seat and the possibility to carry out play activities (tray for games) or everyday activities (meals). 
Back : Medium 
Removable tray : yes 
Abductor block : yes
Strap : yes</t>
  </si>
  <si>
    <t>Folding Seat Cane - locally made</t>
  </si>
  <si>
    <t>Item name</t>
  </si>
  <si>
    <t>G04285-L1</t>
  </si>
  <si>
    <t>G04473-L1</t>
  </si>
  <si>
    <t>G04474-L1</t>
  </si>
  <si>
    <t>G04248-L1</t>
  </si>
  <si>
    <t>G04356-L1</t>
  </si>
  <si>
    <t>G03564-L1</t>
  </si>
  <si>
    <t>G04381-L1</t>
  </si>
  <si>
    <t>G04482-L1</t>
  </si>
  <si>
    <t>G03510-L1</t>
  </si>
  <si>
    <t>G04492-L1</t>
  </si>
  <si>
    <t>G04521-L1</t>
  </si>
  <si>
    <t>G04522-L1</t>
  </si>
  <si>
    <t>G03512-L1</t>
  </si>
  <si>
    <t>G04493-L1</t>
  </si>
  <si>
    <t>G04495-L1</t>
  </si>
  <si>
    <t>G03514-L1</t>
  </si>
  <si>
    <t>G03034-L1</t>
  </si>
  <si>
    <t>G03520 -L1</t>
  </si>
  <si>
    <t>G03582-L1</t>
  </si>
  <si>
    <t>G03517-L1</t>
  </si>
  <si>
    <t>G03583-L1</t>
  </si>
  <si>
    <t>G04318-L1</t>
  </si>
  <si>
    <t>Item Specifications PROPOSED FROM LINK</t>
  </si>
  <si>
    <t>PHOTO</t>
  </si>
  <si>
    <r>
      <t xml:space="preserve">Wood / Rubber /plastic blocks that can be embedded under the legs of the bed to raise it up 
</t>
    </r>
    <r>
      <rPr>
        <sz val="11"/>
        <rFont val="Calibri"/>
        <family val="2"/>
        <scheme val="minor"/>
      </rPr>
      <t>Shape and Height corresponding with tables or beds in use.</t>
    </r>
  </si>
  <si>
    <t>Type of support:
-ventral
-dorsal
-vertical
Tilting yes
Support straps yes
Activity platform yes</t>
  </si>
  <si>
    <t>Bidder's company name:</t>
  </si>
  <si>
    <t>Currency:</t>
  </si>
  <si>
    <t>Handicap International Request</t>
  </si>
  <si>
    <t>Universal toothbrush for adults, medium bristles, a few rows of bristles (breands: Colgate or equaling , not expensive universal models, etc.)</t>
  </si>
  <si>
    <t>Toothpaste for adults, tube (75-100ml) (brands: Sanino or similar)</t>
  </si>
  <si>
    <t xml:space="preserve">Soap bar 125-150g with flavoring, hypoallergenic </t>
  </si>
  <si>
    <t>Washing (laundry) soap for clothes 125-150g</t>
  </si>
  <si>
    <t>Shampoo with flavoring 300-400 ml (brands: AVON or similar)</t>
  </si>
  <si>
    <t>Sanitary pads - hygiene pads (for women) 20 pcs in package (brand: Bella or similar)</t>
  </si>
  <si>
    <t xml:space="preserve">Toilet paper (pack of 4 double layer rolls) </t>
  </si>
  <si>
    <t>Towel 70x140 cm (textile: bamboo/cotton or similar)</t>
  </si>
  <si>
    <t>Laundry powder universal powder for colorful clothes 2-2,5 kg</t>
  </si>
  <si>
    <t>Dishwashing gel 500 ml with flavoring, with glycerol</t>
  </si>
  <si>
    <t>Garbage bags (roll of 60 l bags / 15 pieces)</t>
  </si>
  <si>
    <t>Rubber gloves for cleaning (pair) (latex) (not medical) (pair) size M</t>
  </si>
  <si>
    <t>Rubber gloves for cleaning (pair) (latex) (not medical) (pair) size L</t>
  </si>
  <si>
    <t>Hand cream for skin (moisturiser) 100 ml (AVON or similar)</t>
  </si>
  <si>
    <t>Nail scissors made from stainless steel</t>
  </si>
  <si>
    <t>Shaver (4-5 pcs in pack), 2-3 rows of blades</t>
  </si>
  <si>
    <t>Hair Comb (plastik, standart size, bristle should be on soft, gum/rubber made)</t>
  </si>
  <si>
    <t>Shaving cream 300 ml (Arko or similar)</t>
  </si>
  <si>
    <t>Bath sponge (Cellulose or Similar)</t>
  </si>
  <si>
    <t xml:space="preserve">Washing-up sponge (a few items in pack) (Cellulose or Similar) </t>
  </si>
  <si>
    <t>Baby diapers size №3 (for kids 4-9 kg), packs of 68 pieces (brands: Gizmo, Huggies or similar), unisex</t>
  </si>
  <si>
    <t>Baby diapers size №4 (for kids 7-14 kg), packs of 60 pieces  (brands: Gizmo, Huggies or similar), unisex</t>
  </si>
  <si>
    <t>Baby oil for sensitive skin, 150-200 ml (brand: Bubchen or similar)</t>
  </si>
  <si>
    <t>Wet wipes for baby 90 pcs in pack without flavoring, hypoallergenic</t>
  </si>
  <si>
    <t xml:space="preserve">Nipple cream 30 ml </t>
  </si>
  <si>
    <t>Baby rash cream 100 g</t>
  </si>
  <si>
    <t>Baby powder 200 g</t>
  </si>
  <si>
    <t>Baby shampoo 500 ml</t>
  </si>
  <si>
    <t>Baby soap 125-150 g (Bubchen or similar)</t>
  </si>
  <si>
    <t>Wet wipes 100 pcs in pack (universal)</t>
  </si>
  <si>
    <t>Disposable bed pads for incontinence, pack of 10 pieces (brands: Giggles or similar)</t>
  </si>
  <si>
    <t>Medical gloves 100 pcs in pack</t>
  </si>
  <si>
    <t>Adult diapers M size (30 x packs) ( Tena, Semi or similar)</t>
  </si>
  <si>
    <t>Adult diapers L size (30 x Packs) (Tena, Semi or similar)</t>
  </si>
  <si>
    <t>Cotton adhesive bandage, width 5 cm (roll)</t>
  </si>
  <si>
    <t xml:space="preserve">Zynk ointment for persons who use diapers </t>
  </si>
  <si>
    <t>Female urinal (link: bit.ly/3NCuw2s)</t>
  </si>
  <si>
    <t>Male urinal (link: https://bit.ly/42ogTIk)</t>
  </si>
  <si>
    <t>Dishwashing liquid 1 L with flavoring, with glycerol</t>
  </si>
  <si>
    <t>Cleaning brush for toilet (simple, from plastic)</t>
  </si>
  <si>
    <t>Paper towels (rolls, ~20x20 cm)</t>
  </si>
  <si>
    <t>Chlorine for cleaning floor, walls, 1 L</t>
  </si>
  <si>
    <t>Liquid soap for washing hands with flavoring, with glycerol, 5 L</t>
  </si>
  <si>
    <t>Antyseptic for hands, 70% alcohol with pump, 1 L</t>
  </si>
  <si>
    <t>Set for cleaning (mop with bucket) (plastic)</t>
  </si>
  <si>
    <t xml:space="preserve">Unit </t>
  </si>
  <si>
    <t>Pieces</t>
  </si>
  <si>
    <t>Pack</t>
  </si>
  <si>
    <t>Roll</t>
  </si>
  <si>
    <t>Packs</t>
  </si>
  <si>
    <t>Item Description &amp; detials specification</t>
  </si>
  <si>
    <t>QTY</t>
  </si>
  <si>
    <t>Taxs + Transport Cost</t>
  </si>
  <si>
    <t>Unite Price (including all applicable taxes, and DDP)</t>
  </si>
  <si>
    <t>Unit Price</t>
  </si>
  <si>
    <t>Total Price in UAH</t>
  </si>
  <si>
    <t>Total Cost including Transport &amp; Taxes)</t>
  </si>
  <si>
    <t>Total Price in Euro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</si>
</sst>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_(* #,##0_);_(* \(#,##0\);_(* &quot;-&quot;??_);_(@_)"/>
  </numFmts>
  <fonts count="10" x14ac:knownFonts="1">
    <font>
      <sz val="11"/>
      <color theme="1"/>
      <name val="Calibri"/>
      <family val="2"/>
      <scheme val="minor"/>
    </font>
    <font>
      <b/>
      <sz val="11"/>
      <color theme="1"/>
      <name val="Calibri"/>
      <family val="2"/>
      <scheme val="minor"/>
    </font>
    <font>
      <sz val="11"/>
      <color rgb="FFFF0000"/>
      <name val="Calibri"/>
      <family val="2"/>
      <scheme val="minor"/>
    </font>
    <font>
      <sz val="11"/>
      <color rgb="FFFFC000"/>
      <name val="Calibri"/>
      <family val="2"/>
      <scheme val="minor"/>
    </font>
    <font>
      <sz val="11"/>
      <color rgb="FF0070C0"/>
      <name val="Calibri"/>
      <family val="2"/>
      <scheme val="minor"/>
    </font>
    <font>
      <sz val="11"/>
      <name val="Calibri"/>
      <family val="2"/>
      <scheme val="minor"/>
    </font>
    <font>
      <b/>
      <sz val="11"/>
      <color theme="0"/>
      <name val="Calibri"/>
      <family val="2"/>
      <scheme val="minor"/>
    </font>
    <font>
      <sz val="11"/>
      <color theme="1"/>
      <name val="Calibri"/>
      <family val="2"/>
      <scheme val="minor"/>
    </font>
    <font>
      <sz val="15"/>
      <color theme="1"/>
      <name val="Calibri"/>
      <family val="2"/>
      <scheme val="minor"/>
    </font>
    <font>
      <sz val="10"/>
      <name val="Arial"/>
      <family val="2"/>
    </font>
  </fonts>
  <fills count="6">
    <fill>
      <patternFill patternType="none"/>
    </fill>
    <fill>
      <patternFill patternType="gray125"/>
    </fill>
    <fill>
      <patternFill patternType="solid">
        <fgColor rgb="FF00B050"/>
        <bgColor indexed="64"/>
      </patternFill>
    </fill>
    <fill>
      <patternFill patternType="solid">
        <fgColor rgb="FF7030A0"/>
        <bgColor indexed="64"/>
      </patternFill>
    </fill>
    <fill>
      <patternFill patternType="solid">
        <fgColor rgb="FF0070C0"/>
        <bgColor indexed="64"/>
      </patternFill>
    </fill>
    <fill>
      <patternFill patternType="solid">
        <fgColor theme="0"/>
        <bgColor indexed="64"/>
      </patternFill>
    </fill>
  </fills>
  <borders count="12">
    <border>
      <left/>
      <right/>
      <top/>
      <bottom/>
      <diagonal/>
    </border>
    <border>
      <left style="thin">
        <color auto="1"/>
      </left>
      <right style="thin">
        <color auto="1"/>
      </right>
      <top style="medium">
        <color auto="1"/>
      </top>
      <bottom style="hair">
        <color auto="1"/>
      </bottom>
      <diagonal/>
    </border>
    <border>
      <left style="thin">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thin">
        <color auto="1"/>
      </left>
      <right style="thin">
        <color auto="1"/>
      </right>
      <top style="hair">
        <color auto="1"/>
      </top>
      <bottom style="medium">
        <color auto="1"/>
      </bottom>
      <diagonal/>
    </border>
    <border>
      <left/>
      <right style="thin">
        <color auto="1"/>
      </right>
      <top style="hair">
        <color auto="1"/>
      </top>
      <bottom style="hair">
        <color auto="1"/>
      </bottom>
      <diagonal/>
    </border>
    <border>
      <left style="thin">
        <color auto="1"/>
      </left>
      <right style="thin">
        <color auto="1"/>
      </right>
      <top style="thick">
        <color auto="1"/>
      </top>
      <bottom style="hair">
        <color auto="1"/>
      </bottom>
      <diagonal/>
    </border>
    <border>
      <left style="thin">
        <color auto="1"/>
      </left>
      <right style="thin">
        <color auto="1"/>
      </right>
      <top style="hair">
        <color auto="1"/>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ck">
        <color auto="1"/>
      </top>
      <bottom/>
      <diagonal/>
    </border>
    <border>
      <left style="thin">
        <color auto="1"/>
      </left>
      <right style="thin">
        <color auto="1"/>
      </right>
      <top/>
      <bottom style="hair">
        <color auto="1"/>
      </bottom>
      <diagonal/>
    </border>
    <border>
      <left style="thin">
        <color auto="1"/>
      </left>
      <right style="thin">
        <color auto="1"/>
      </right>
      <top/>
      <bottom style="thin">
        <color indexed="64"/>
      </bottom>
      <diagonal/>
    </border>
  </borders>
  <cellStyleXfs count="2">
    <xf numFmtId="0" fontId="0" fillId="0" borderId="0"/>
    <xf numFmtId="43" fontId="7" fillId="0" borderId="0" applyFont="0" applyFill="0" applyBorder="0" applyAlignment="0" applyProtection="0"/>
  </cellStyleXfs>
  <cellXfs count="39">
    <xf numFmtId="0" fontId="0" fillId="0" borderId="0" xfId="0"/>
    <xf numFmtId="0" fontId="0" fillId="0" borderId="0" xfId="0" applyAlignment="1">
      <alignment horizontal="left" vertical="top"/>
    </xf>
    <xf numFmtId="0" fontId="0" fillId="0" borderId="0" xfId="0" applyAlignment="1">
      <alignment horizontal="left" vertical="top" wrapText="1"/>
    </xf>
    <xf numFmtId="0" fontId="0" fillId="0" borderId="1" xfId="0"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xf>
    <xf numFmtId="0" fontId="0" fillId="0" borderId="2" xfId="0" applyBorder="1" applyAlignment="1">
      <alignment horizontal="left" vertical="top" wrapText="1"/>
    </xf>
    <xf numFmtId="0" fontId="0" fillId="0" borderId="4" xfId="0" applyBorder="1" applyAlignment="1">
      <alignment horizontal="left" vertical="top"/>
    </xf>
    <xf numFmtId="0" fontId="0" fillId="0" borderId="4" xfId="0" applyBorder="1" applyAlignment="1">
      <alignment horizontal="left" vertical="top" wrapText="1"/>
    </xf>
    <xf numFmtId="0" fontId="0" fillId="2" borderId="2" xfId="0" applyFill="1" applyBorder="1" applyAlignment="1">
      <alignment horizontal="left" vertical="top"/>
    </xf>
    <xf numFmtId="0" fontId="0" fillId="2" borderId="2" xfId="0" applyFill="1" applyBorder="1" applyAlignment="1">
      <alignment horizontal="left" vertical="top" wrapText="1"/>
    </xf>
    <xf numFmtId="0" fontId="0" fillId="2" borderId="0" xfId="0" applyFill="1"/>
    <xf numFmtId="0" fontId="0" fillId="2" borderId="3" xfId="0" applyFill="1" applyBorder="1" applyAlignment="1">
      <alignment horizontal="left" vertical="top"/>
    </xf>
    <xf numFmtId="0" fontId="0" fillId="2" borderId="0" xfId="0" applyFill="1" applyAlignment="1">
      <alignment horizontal="left" vertical="top"/>
    </xf>
    <xf numFmtId="0" fontId="5" fillId="2" borderId="2" xfId="0" applyFont="1" applyFill="1" applyBorder="1" applyAlignment="1">
      <alignment horizontal="left" vertical="top" wrapText="1"/>
    </xf>
    <xf numFmtId="0" fontId="0" fillId="3" borderId="2" xfId="0" applyFill="1" applyBorder="1" applyAlignment="1">
      <alignment horizontal="left" vertical="top"/>
    </xf>
    <xf numFmtId="0" fontId="0" fillId="3" borderId="2" xfId="0" applyFill="1" applyBorder="1" applyAlignment="1">
      <alignment horizontal="left" vertical="top" wrapText="1"/>
    </xf>
    <xf numFmtId="0" fontId="2" fillId="3" borderId="2" xfId="0" applyFont="1" applyFill="1" applyBorder="1" applyAlignment="1">
      <alignment horizontal="left" vertical="top"/>
    </xf>
    <xf numFmtId="0" fontId="0" fillId="3" borderId="0" xfId="0" applyFill="1" applyAlignment="1">
      <alignment horizontal="left" vertical="top"/>
    </xf>
    <xf numFmtId="0" fontId="5" fillId="3" borderId="2" xfId="0" applyFont="1" applyFill="1" applyBorder="1" applyAlignment="1">
      <alignment horizontal="left" vertical="top" wrapText="1"/>
    </xf>
    <xf numFmtId="0" fontId="3" fillId="3" borderId="2" xfId="0" applyFont="1" applyFill="1" applyBorder="1" applyAlignment="1">
      <alignment horizontal="left" vertical="top" wrapText="1"/>
    </xf>
    <xf numFmtId="0" fontId="0" fillId="3" borderId="0" xfId="0" applyFill="1"/>
    <xf numFmtId="0" fontId="0" fillId="3" borderId="3" xfId="0" applyFill="1" applyBorder="1" applyAlignment="1">
      <alignment horizontal="left" vertical="top"/>
    </xf>
    <xf numFmtId="0" fontId="0" fillId="0" borderId="0" xfId="0" applyFill="1" applyBorder="1" applyAlignment="1">
      <alignment horizontal="left" vertical="top"/>
    </xf>
    <xf numFmtId="0" fontId="0" fillId="0" borderId="0" xfId="0" applyBorder="1" applyAlignment="1">
      <alignment horizontal="left" vertical="top"/>
    </xf>
    <xf numFmtId="0" fontId="0" fillId="0" borderId="0" xfId="0" applyBorder="1" applyAlignment="1">
      <alignment horizontal="left" vertical="top" wrapText="1"/>
    </xf>
    <xf numFmtId="0" fontId="8" fillId="0" borderId="0" xfId="0" applyFont="1" applyBorder="1" applyAlignment="1">
      <alignment horizontal="left" vertical="top"/>
    </xf>
    <xf numFmtId="164" fontId="0" fillId="0" borderId="0" xfId="1" applyNumberFormat="1" applyFont="1" applyBorder="1" applyAlignment="1">
      <alignment horizontal="left" vertical="top"/>
    </xf>
    <xf numFmtId="164" fontId="0" fillId="0" borderId="5" xfId="1" applyNumberFormat="1" applyFont="1" applyFill="1" applyBorder="1" applyAlignment="1">
      <alignment horizontal="left" vertical="top"/>
    </xf>
    <xf numFmtId="0" fontId="0" fillId="0" borderId="7" xfId="0" applyFill="1" applyBorder="1" applyAlignment="1">
      <alignment horizontal="left" vertical="top" wrapText="1"/>
    </xf>
    <xf numFmtId="0" fontId="6" fillId="4" borderId="6" xfId="0" applyFont="1" applyFill="1" applyBorder="1" applyAlignment="1">
      <alignment horizontal="center" vertical="top"/>
    </xf>
    <xf numFmtId="0" fontId="9" fillId="5" borderId="8" xfId="0" applyFont="1" applyFill="1" applyBorder="1" applyAlignment="1">
      <alignment vertical="center" wrapText="1"/>
    </xf>
    <xf numFmtId="0" fontId="0" fillId="5" borderId="8" xfId="0" applyFill="1" applyBorder="1" applyAlignment="1">
      <alignment vertical="center" wrapText="1"/>
    </xf>
    <xf numFmtId="0" fontId="9" fillId="5" borderId="8" xfId="0" applyFont="1" applyFill="1" applyBorder="1" applyAlignment="1">
      <alignment horizontal="center" vertical="center" wrapText="1"/>
    </xf>
    <xf numFmtId="164" fontId="0" fillId="0" borderId="8" xfId="1" applyNumberFormat="1" applyFont="1" applyFill="1" applyBorder="1" applyAlignment="1">
      <alignment horizontal="left" vertical="top"/>
    </xf>
    <xf numFmtId="164" fontId="6" fillId="2" borderId="9" xfId="1" applyNumberFormat="1" applyFont="1" applyFill="1" applyBorder="1" applyAlignment="1">
      <alignment horizontal="center" vertical="center" wrapText="1"/>
    </xf>
    <xf numFmtId="164" fontId="6" fillId="2" borderId="10" xfId="1" applyNumberFormat="1" applyFont="1" applyFill="1" applyBorder="1" applyAlignment="1">
      <alignment horizontal="center" vertical="center" wrapText="1"/>
    </xf>
    <xf numFmtId="164" fontId="6" fillId="2" borderId="9" xfId="1" applyNumberFormat="1" applyFont="1" applyFill="1" applyBorder="1" applyAlignment="1">
      <alignment horizontal="center" vertical="center"/>
    </xf>
    <xf numFmtId="164" fontId="6" fillId="2" borderId="11" xfId="1" applyNumberFormat="1" applyFont="1" applyFill="1" applyBorder="1" applyAlignment="1">
      <alignment horizontal="center" vertical="center"/>
    </xf>
  </cellXfs>
  <cellStyles count="2">
    <cellStyle name="Comma" xfId="1" builtinId="3"/>
    <cellStyle name="Normal" xfId="0" builtinId="0"/>
  </cellStyles>
  <dxfs count="0"/>
  <tableStyles count="0" defaultTableStyle="TableStyleMedium2" defaultPivotStyle="PivotStyleLight16"/>
  <colors>
    <mruColors>
      <color rgb="FFBC8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tmp"/><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tmp"/><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tmp"/><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tmp"/><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4</xdr:col>
      <xdr:colOff>2067622</xdr:colOff>
      <xdr:row>5</xdr:row>
      <xdr:rowOff>0</xdr:rowOff>
    </xdr:from>
    <xdr:to>
      <xdr:col>4</xdr:col>
      <xdr:colOff>3384135</xdr:colOff>
      <xdr:row>6</xdr:row>
      <xdr:rowOff>219274</xdr:rowOff>
    </xdr:to>
    <xdr:pic>
      <xdr:nvPicPr>
        <xdr:cNvPr id="26" name="Picture 25" descr="https://linkmysupply.com/data/genericitems/4242/5862/200x200_G04242%20-%20Canne-simple.png">
          <a:extLst>
            <a:ext uri="{FF2B5EF4-FFF2-40B4-BE49-F238E27FC236}">
              <a16:creationId xmlns:a16="http://schemas.microsoft.com/office/drawing/2014/main" id="{CA5D3A1E-2728-44E7-843A-F90B96C77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11797" y="90941449"/>
          <a:ext cx="1313752" cy="13098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1408044</xdr:colOff>
      <xdr:row>5</xdr:row>
      <xdr:rowOff>41413</xdr:rowOff>
    </xdr:from>
    <xdr:to>
      <xdr:col>4</xdr:col>
      <xdr:colOff>2382955</xdr:colOff>
      <xdr:row>5</xdr:row>
      <xdr:rowOff>1016897</xdr:rowOff>
    </xdr:to>
    <xdr:pic>
      <xdr:nvPicPr>
        <xdr:cNvPr id="42" name="Picture 41" descr="https://linkmysupply.com/data/genericitems/4356/6245/200x200_G04356%20-%20Balance%20beom.png">
          <a:extLst>
            <a:ext uri="{FF2B5EF4-FFF2-40B4-BE49-F238E27FC236}">
              <a16:creationId xmlns:a16="http://schemas.microsoft.com/office/drawing/2014/main" id="{6F25F5AF-8EE1-42AC-AAA9-CD4B30027A5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940761" y="149473478"/>
          <a:ext cx="974911" cy="975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455544</xdr:colOff>
      <xdr:row>9</xdr:row>
      <xdr:rowOff>110436</xdr:rowOff>
    </xdr:from>
    <xdr:to>
      <xdr:col>4</xdr:col>
      <xdr:colOff>1710602</xdr:colOff>
      <xdr:row>10</xdr:row>
      <xdr:rowOff>70838</xdr:rowOff>
    </xdr:to>
    <xdr:pic>
      <xdr:nvPicPr>
        <xdr:cNvPr id="46" name="Picture 45" descr="https://linkmysupply.com/data/genericitems/4482/6378/200x200_G04482%20-%20Cales%20soula╠eve%20lit.png">
          <a:extLst>
            <a:ext uri="{FF2B5EF4-FFF2-40B4-BE49-F238E27FC236}">
              <a16:creationId xmlns:a16="http://schemas.microsoft.com/office/drawing/2014/main" id="{97EFC2CE-C692-4CAE-81C6-53F548F5209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988261" y="193233262"/>
          <a:ext cx="1255058" cy="12580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855870</xdr:colOff>
      <xdr:row>10</xdr:row>
      <xdr:rowOff>400327</xdr:rowOff>
    </xdr:from>
    <xdr:to>
      <xdr:col>4</xdr:col>
      <xdr:colOff>2122134</xdr:colOff>
      <xdr:row>10</xdr:row>
      <xdr:rowOff>1669571</xdr:rowOff>
    </xdr:to>
    <xdr:pic>
      <xdr:nvPicPr>
        <xdr:cNvPr id="48" name="Picture 47" descr="https://linkmysupply.com/data/genericitems/3510/4802/200x200_G03510%20Bed%20steps.png">
          <a:extLst>
            <a:ext uri="{FF2B5EF4-FFF2-40B4-BE49-F238E27FC236}">
              <a16:creationId xmlns:a16="http://schemas.microsoft.com/office/drawing/2014/main" id="{354B4189-B46E-4CAD-9B54-5E95E26A72D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388587" y="201101740"/>
          <a:ext cx="1266264" cy="1269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612947</xdr:colOff>
      <xdr:row>12</xdr:row>
      <xdr:rowOff>0</xdr:rowOff>
    </xdr:from>
    <xdr:to>
      <xdr:col>4</xdr:col>
      <xdr:colOff>1823182</xdr:colOff>
      <xdr:row>12</xdr:row>
      <xdr:rowOff>1218193</xdr:rowOff>
    </xdr:to>
    <xdr:pic>
      <xdr:nvPicPr>
        <xdr:cNvPr id="55" name="Picture 54" descr="https://linkmysupply.com/data/genericitems/4492/6384/200x200_G04492%20Table%20d'activitC╠%20de%20peto.png">
          <a:extLst>
            <a:ext uri="{FF2B5EF4-FFF2-40B4-BE49-F238E27FC236}">
              <a16:creationId xmlns:a16="http://schemas.microsoft.com/office/drawing/2014/main" id="{D0630CFF-E2DC-41C9-9B0A-C7D7EBBA1C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145664" y="219779020"/>
          <a:ext cx="1210235" cy="1218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662609</xdr:colOff>
      <xdr:row>13</xdr:row>
      <xdr:rowOff>27608</xdr:rowOff>
    </xdr:from>
    <xdr:to>
      <xdr:col>4</xdr:col>
      <xdr:colOff>1905000</xdr:colOff>
      <xdr:row>13</xdr:row>
      <xdr:rowOff>1271038</xdr:rowOff>
    </xdr:to>
    <xdr:pic>
      <xdr:nvPicPr>
        <xdr:cNvPr id="68" name="Picture 67" descr="https://linkmysupply.com/data/genericitems/4521/6403/200x200_G04521%20-%20poignC╠es%20de%20maintien%20pour%20table%20peti╠e.png">
          <a:extLst>
            <a:ext uri="{FF2B5EF4-FFF2-40B4-BE49-F238E27FC236}">
              <a16:creationId xmlns:a16="http://schemas.microsoft.com/office/drawing/2014/main" id="{5880C86C-2FA1-4641-9DFA-280FBDC6CC4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195326" y="221173260"/>
          <a:ext cx="1242391" cy="12434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1090544</xdr:colOff>
      <xdr:row>14</xdr:row>
      <xdr:rowOff>262283</xdr:rowOff>
    </xdr:from>
    <xdr:to>
      <xdr:col>4</xdr:col>
      <xdr:colOff>2098261</xdr:colOff>
      <xdr:row>14</xdr:row>
      <xdr:rowOff>1270824</xdr:rowOff>
    </xdr:to>
    <xdr:pic>
      <xdr:nvPicPr>
        <xdr:cNvPr id="70" name="Picture 69" descr="https://linkmysupply.com/data/genericitems/4522/6404/200x200_Plan%20de%20travail%20rC╠glable%20en%20hauteur.png">
          <a:extLst>
            <a:ext uri="{FF2B5EF4-FFF2-40B4-BE49-F238E27FC236}">
              <a16:creationId xmlns:a16="http://schemas.microsoft.com/office/drawing/2014/main" id="{7F8F8292-8212-4520-AD80-0E89AB12A25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623261" y="222705544"/>
          <a:ext cx="1007717" cy="1008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828261</xdr:colOff>
      <xdr:row>17</xdr:row>
      <xdr:rowOff>96630</xdr:rowOff>
    </xdr:from>
    <xdr:to>
      <xdr:col>4</xdr:col>
      <xdr:colOff>1960217</xdr:colOff>
      <xdr:row>17</xdr:row>
      <xdr:rowOff>1232719</xdr:rowOff>
    </xdr:to>
    <xdr:pic>
      <xdr:nvPicPr>
        <xdr:cNvPr id="80" name="Picture 79" descr="https://linkmysupply.com/data/genericitems/4495/6387/200x200_G04495%20-%20%20encoche.png">
          <a:extLst>
            <a:ext uri="{FF2B5EF4-FFF2-40B4-BE49-F238E27FC236}">
              <a16:creationId xmlns:a16="http://schemas.microsoft.com/office/drawing/2014/main" id="{14BFE374-62DA-4C3E-984C-47EA491324B9}"/>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360978" y="227316195"/>
          <a:ext cx="1131956" cy="1136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859320</xdr:colOff>
      <xdr:row>8</xdr:row>
      <xdr:rowOff>51904</xdr:rowOff>
    </xdr:from>
    <xdr:to>
      <xdr:col>4</xdr:col>
      <xdr:colOff>2088045</xdr:colOff>
      <xdr:row>8</xdr:row>
      <xdr:rowOff>1280627</xdr:rowOff>
    </xdr:to>
    <xdr:pic>
      <xdr:nvPicPr>
        <xdr:cNvPr id="97" name="Picture 96" descr="https://linkmysupply.com/data/genericitems/4381/6270/200x200_G04381%20-%20skate.png">
          <a:extLst>
            <a:ext uri="{FF2B5EF4-FFF2-40B4-BE49-F238E27FC236}">
              <a16:creationId xmlns:a16="http://schemas.microsoft.com/office/drawing/2014/main" id="{9E95A0D1-FD24-4104-B7C5-04251E016C5A}"/>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392037" y="191835708"/>
          <a:ext cx="1228725" cy="1228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1118153</xdr:colOff>
      <xdr:row>3</xdr:row>
      <xdr:rowOff>55217</xdr:rowOff>
    </xdr:from>
    <xdr:to>
      <xdr:col>4</xdr:col>
      <xdr:colOff>2395623</xdr:colOff>
      <xdr:row>3</xdr:row>
      <xdr:rowOff>1332687</xdr:rowOff>
    </xdr:to>
    <xdr:pic>
      <xdr:nvPicPr>
        <xdr:cNvPr id="99" name="Picture 98" descr="https://linkmysupply.com/data/genericitems/4474/6370/200x200_G04474%20-%20Verticalisateur.png">
          <a:extLst>
            <a:ext uri="{FF2B5EF4-FFF2-40B4-BE49-F238E27FC236}">
              <a16:creationId xmlns:a16="http://schemas.microsoft.com/office/drawing/2014/main" id="{DCC4BF5B-08D7-4CC2-94D7-2A44454FDCA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1650870" y="70305543"/>
          <a:ext cx="1277470" cy="1277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731632</xdr:colOff>
      <xdr:row>22</xdr:row>
      <xdr:rowOff>248479</xdr:rowOff>
    </xdr:from>
    <xdr:to>
      <xdr:col>4</xdr:col>
      <xdr:colOff>1749205</xdr:colOff>
      <xdr:row>22</xdr:row>
      <xdr:rowOff>1270001</xdr:rowOff>
    </xdr:to>
    <xdr:pic>
      <xdr:nvPicPr>
        <xdr:cNvPr id="102" name="Picture 101" descr="https://linkmysupply.com/data/genericitems/3517/4809/200x200_G03517%20Swedish%20bench.png">
          <a:extLst>
            <a:ext uri="{FF2B5EF4-FFF2-40B4-BE49-F238E27FC236}">
              <a16:creationId xmlns:a16="http://schemas.microsoft.com/office/drawing/2014/main" id="{F2FE2D88-9C50-4BA2-A5D9-7DB098BDB85D}"/>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1264349" y="234604892"/>
          <a:ext cx="1017573" cy="10215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1076740</xdr:colOff>
      <xdr:row>23</xdr:row>
      <xdr:rowOff>262282</xdr:rowOff>
    </xdr:from>
    <xdr:to>
      <xdr:col>4</xdr:col>
      <xdr:colOff>2043044</xdr:colOff>
      <xdr:row>23</xdr:row>
      <xdr:rowOff>1232036</xdr:rowOff>
    </xdr:to>
    <xdr:pic>
      <xdr:nvPicPr>
        <xdr:cNvPr id="104" name="Picture 103" descr="https://linkmysupply.com/data/genericitems/3583/4875/200x200_G03583%20Transfer%20board.png">
          <a:extLst>
            <a:ext uri="{FF2B5EF4-FFF2-40B4-BE49-F238E27FC236}">
              <a16:creationId xmlns:a16="http://schemas.microsoft.com/office/drawing/2014/main" id="{5B913BF2-3518-4C29-B12F-F60C44DC7C3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1609457" y="235957717"/>
          <a:ext cx="966304" cy="9697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1200979</xdr:colOff>
      <xdr:row>19</xdr:row>
      <xdr:rowOff>179457</xdr:rowOff>
    </xdr:from>
    <xdr:to>
      <xdr:col>4</xdr:col>
      <xdr:colOff>2305327</xdr:colOff>
      <xdr:row>19</xdr:row>
      <xdr:rowOff>1283805</xdr:rowOff>
    </xdr:to>
    <xdr:pic>
      <xdr:nvPicPr>
        <xdr:cNvPr id="107" name="Picture 106" descr="https://linkmysupply.com/data/genericitems/3034/4284/200x200_ACF%20610-3034.png">
          <a:extLst>
            <a:ext uri="{FF2B5EF4-FFF2-40B4-BE49-F238E27FC236}">
              <a16:creationId xmlns:a16="http://schemas.microsoft.com/office/drawing/2014/main" id="{CB6B047A-6B63-49C5-AB56-A769DD8A715C}"/>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1733696" y="230077066"/>
          <a:ext cx="1104348" cy="11043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773044</xdr:colOff>
      <xdr:row>20</xdr:row>
      <xdr:rowOff>207066</xdr:rowOff>
    </xdr:from>
    <xdr:to>
      <xdr:col>4</xdr:col>
      <xdr:colOff>2029240</xdr:colOff>
      <xdr:row>20</xdr:row>
      <xdr:rowOff>1464371</xdr:rowOff>
    </xdr:to>
    <xdr:pic>
      <xdr:nvPicPr>
        <xdr:cNvPr id="110" name="Picture 109" descr="https://linkmysupply.com/data/genericitems/3520/4812/200x200_G03520Wall%20bar.png">
          <a:extLst>
            <a:ext uri="{FF2B5EF4-FFF2-40B4-BE49-F238E27FC236}">
              <a16:creationId xmlns:a16="http://schemas.microsoft.com/office/drawing/2014/main" id="{6C8A2D0C-8879-45B9-87E4-C71D1690F9A7}"/>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1305761" y="231443696"/>
          <a:ext cx="1256196" cy="1257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883478</xdr:colOff>
      <xdr:row>21</xdr:row>
      <xdr:rowOff>96631</xdr:rowOff>
    </xdr:from>
    <xdr:to>
      <xdr:col>4</xdr:col>
      <xdr:colOff>2171019</xdr:colOff>
      <xdr:row>21</xdr:row>
      <xdr:rowOff>1385308</xdr:rowOff>
    </xdr:to>
    <xdr:pic>
      <xdr:nvPicPr>
        <xdr:cNvPr id="112" name="Picture 111" descr="https://linkmysupply.com/data/genericitems/3582/4874/200x200_G03582%20%20Wall%20bar%20suspension%20frame.png">
          <a:extLst>
            <a:ext uri="{FF2B5EF4-FFF2-40B4-BE49-F238E27FC236}">
              <a16:creationId xmlns:a16="http://schemas.microsoft.com/office/drawing/2014/main" id="{3366D6AF-D06F-493E-89AC-43C9CDA49A4C}"/>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1416195" y="232851740"/>
          <a:ext cx="1287541" cy="12886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220870</xdr:colOff>
      <xdr:row>24</xdr:row>
      <xdr:rowOff>0</xdr:rowOff>
    </xdr:from>
    <xdr:to>
      <xdr:col>4</xdr:col>
      <xdr:colOff>2125870</xdr:colOff>
      <xdr:row>25</xdr:row>
      <xdr:rowOff>561974</xdr:rowOff>
    </xdr:to>
    <xdr:pic>
      <xdr:nvPicPr>
        <xdr:cNvPr id="214" name="Picture 213" descr="https://linkmysupply.com/data/genericitems/4318/6036/200x200_G04318%20-%20Steen%20beck%20splint.png">
          <a:extLst>
            <a:ext uri="{FF2B5EF4-FFF2-40B4-BE49-F238E27FC236}">
              <a16:creationId xmlns:a16="http://schemas.microsoft.com/office/drawing/2014/main" id="{E9824067-7165-4C0D-96F4-7DE7A3408A99}"/>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0753587" y="300258370"/>
          <a:ext cx="1905000" cy="1900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351119</xdr:colOff>
      <xdr:row>24</xdr:row>
      <xdr:rowOff>106051</xdr:rowOff>
    </xdr:from>
    <xdr:to>
      <xdr:col>4</xdr:col>
      <xdr:colOff>2263664</xdr:colOff>
      <xdr:row>24</xdr:row>
      <xdr:rowOff>677551</xdr:rowOff>
    </xdr:to>
    <xdr:pic>
      <xdr:nvPicPr>
        <xdr:cNvPr id="215" name="Picture 214">
          <a:extLst>
            <a:ext uri="{FF2B5EF4-FFF2-40B4-BE49-F238E27FC236}">
              <a16:creationId xmlns:a16="http://schemas.microsoft.com/office/drawing/2014/main" id="{44C91B7F-DA36-489A-8BC2-CC7C580C947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10883836" y="300364421"/>
          <a:ext cx="1912545" cy="571500"/>
        </a:xfrm>
        <a:prstGeom prst="rect">
          <a:avLst/>
        </a:prstGeom>
      </xdr:spPr>
    </xdr:pic>
    <xdr:clientData/>
  </xdr:twoCellAnchor>
  <xdr:twoCellAnchor editAs="oneCell">
    <xdr:from>
      <xdr:col>4</xdr:col>
      <xdr:colOff>925030</xdr:colOff>
      <xdr:row>1</xdr:row>
      <xdr:rowOff>514212</xdr:rowOff>
    </xdr:from>
    <xdr:to>
      <xdr:col>4</xdr:col>
      <xdr:colOff>3190109</xdr:colOff>
      <xdr:row>1</xdr:row>
      <xdr:rowOff>2047737</xdr:rowOff>
    </xdr:to>
    <xdr:pic>
      <xdr:nvPicPr>
        <xdr:cNvPr id="266" name="Picture 265">
          <a:extLst>
            <a:ext uri="{FF2B5EF4-FFF2-40B4-BE49-F238E27FC236}">
              <a16:creationId xmlns:a16="http://schemas.microsoft.com/office/drawing/2014/main" id="{14827909-74DE-4C90-80A1-BA98C8A4AC5C}"/>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1457747" y="900734"/>
          <a:ext cx="2265079" cy="1533525"/>
        </a:xfrm>
        <a:prstGeom prst="rect">
          <a:avLst/>
        </a:prstGeom>
      </xdr:spPr>
    </xdr:pic>
    <xdr:clientData/>
  </xdr:twoCellAnchor>
  <xdr:oneCellAnchor>
    <xdr:from>
      <xdr:col>4</xdr:col>
      <xdr:colOff>220870</xdr:colOff>
      <xdr:row>6</xdr:row>
      <xdr:rowOff>207066</xdr:rowOff>
    </xdr:from>
    <xdr:ext cx="1019735" cy="1020335"/>
    <xdr:pic>
      <xdr:nvPicPr>
        <xdr:cNvPr id="273" name="Picture 272" descr="https://linkmysupply.com/data/genericitems/3564/4856/200x200_G03564Balance%20board%20rectangular.png">
          <a:extLst>
            <a:ext uri="{FF2B5EF4-FFF2-40B4-BE49-F238E27FC236}">
              <a16:creationId xmlns:a16="http://schemas.microsoft.com/office/drawing/2014/main" id="{E6001211-06E1-4B7A-85AD-E0FD635F7522}"/>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0753587" y="154374023"/>
          <a:ext cx="1019735" cy="10203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1742801</xdr:colOff>
      <xdr:row>6</xdr:row>
      <xdr:rowOff>369267</xdr:rowOff>
    </xdr:from>
    <xdr:to>
      <xdr:col>4</xdr:col>
      <xdr:colOff>3092173</xdr:colOff>
      <xdr:row>6</xdr:row>
      <xdr:rowOff>909016</xdr:rowOff>
    </xdr:to>
    <xdr:pic>
      <xdr:nvPicPr>
        <xdr:cNvPr id="274" name="Picture 273">
          <a:extLst>
            <a:ext uri="{FF2B5EF4-FFF2-40B4-BE49-F238E27FC236}">
              <a16:creationId xmlns:a16="http://schemas.microsoft.com/office/drawing/2014/main" id="{D403C331-1243-473B-B3A4-4983B5E8C3CC}"/>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12275518" y="154536224"/>
          <a:ext cx="1349372" cy="539749"/>
        </a:xfrm>
        <a:prstGeom prst="rect">
          <a:avLst/>
        </a:prstGeom>
      </xdr:spPr>
    </xdr:pic>
    <xdr:clientData/>
  </xdr:twoCellAnchor>
  <xdr:oneCellAnchor>
    <xdr:from>
      <xdr:col>4</xdr:col>
      <xdr:colOff>966305</xdr:colOff>
      <xdr:row>11</xdr:row>
      <xdr:rowOff>248480</xdr:rowOff>
    </xdr:from>
    <xdr:ext cx="1266264" cy="1269244"/>
    <xdr:pic>
      <xdr:nvPicPr>
        <xdr:cNvPr id="282" name="Picture 281" descr="https://linkmysupply.com/data/genericitems/3510/4802/200x200_G03510%20Bed%20steps.png">
          <a:extLst>
            <a:ext uri="{FF2B5EF4-FFF2-40B4-BE49-F238E27FC236}">
              <a16:creationId xmlns:a16="http://schemas.microsoft.com/office/drawing/2014/main" id="{BDF9E854-0514-4947-92D6-F726E2B3E6E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499022" y="202661632"/>
          <a:ext cx="1266264" cy="126924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1035465</xdr:colOff>
      <xdr:row>15</xdr:row>
      <xdr:rowOff>201406</xdr:rowOff>
    </xdr:from>
    <xdr:to>
      <xdr:col>4</xdr:col>
      <xdr:colOff>2622964</xdr:colOff>
      <xdr:row>15</xdr:row>
      <xdr:rowOff>1153906</xdr:rowOff>
    </xdr:to>
    <xdr:pic>
      <xdr:nvPicPr>
        <xdr:cNvPr id="300" name="Picture 299">
          <a:extLst>
            <a:ext uri="{FF2B5EF4-FFF2-40B4-BE49-F238E27FC236}">
              <a16:creationId xmlns:a16="http://schemas.microsoft.com/office/drawing/2014/main" id="{6D4A9243-46B8-49D7-B9D8-C3A5762829E1}"/>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1568182" y="223942276"/>
          <a:ext cx="1587499" cy="952500"/>
        </a:xfrm>
        <a:prstGeom prst="rect">
          <a:avLst/>
        </a:prstGeom>
      </xdr:spPr>
    </xdr:pic>
    <xdr:clientData/>
  </xdr:twoCellAnchor>
  <xdr:oneCellAnchor>
    <xdr:from>
      <xdr:col>4</xdr:col>
      <xdr:colOff>687458</xdr:colOff>
      <xdr:row>4</xdr:row>
      <xdr:rowOff>248478</xdr:rowOff>
    </xdr:from>
    <xdr:ext cx="1636059" cy="1636059"/>
    <xdr:pic>
      <xdr:nvPicPr>
        <xdr:cNvPr id="301" name="Picture 300" descr="https://linkmysupply.com/data/genericitems/4248/5868/200x200_G04248%20-%20canne-siege%20pliant.png">
          <a:extLst>
            <a:ext uri="{FF2B5EF4-FFF2-40B4-BE49-F238E27FC236}">
              <a16:creationId xmlns:a16="http://schemas.microsoft.com/office/drawing/2014/main" id="{35EAF2DF-00C1-49A4-B7F1-11761E043388}"/>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2139545" y="6338956"/>
          <a:ext cx="1636059" cy="163605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1996661</xdr:colOff>
      <xdr:row>2</xdr:row>
      <xdr:rowOff>245718</xdr:rowOff>
    </xdr:from>
    <xdr:ext cx="1244845" cy="1247775"/>
    <xdr:pic>
      <xdr:nvPicPr>
        <xdr:cNvPr id="303" name="Picture 302" descr="https://linkmysupply.com/data/genericitems/4473/6369/200x200_G04473%20-%20Corner%20sit.png">
          <a:extLst>
            <a:ext uri="{FF2B5EF4-FFF2-40B4-BE49-F238E27FC236}">
              <a16:creationId xmlns:a16="http://schemas.microsoft.com/office/drawing/2014/main" id="{BFB2D402-F6E0-4EBA-A966-25C8284559FF}"/>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2529378" y="68673870"/>
          <a:ext cx="1244845" cy="12477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390387</xdr:colOff>
      <xdr:row>2</xdr:row>
      <xdr:rowOff>80065</xdr:rowOff>
    </xdr:from>
    <xdr:ext cx="1271097" cy="1491752"/>
    <xdr:pic>
      <xdr:nvPicPr>
        <xdr:cNvPr id="304" name="Picture 303">
          <a:extLst>
            <a:ext uri="{FF2B5EF4-FFF2-40B4-BE49-F238E27FC236}">
              <a16:creationId xmlns:a16="http://schemas.microsoft.com/office/drawing/2014/main" id="{4A187965-EFCB-4354-AF78-8AD43E9D9A7B}"/>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10923104" y="68508217"/>
          <a:ext cx="1271097" cy="1491752"/>
        </a:xfrm>
        <a:prstGeom prst="rect">
          <a:avLst/>
        </a:prstGeom>
      </xdr:spPr>
    </xdr:pic>
    <xdr:clientData/>
  </xdr:oneCellAnchor>
  <xdr:twoCellAnchor editAs="oneCell">
    <xdr:from>
      <xdr:col>4</xdr:col>
      <xdr:colOff>869673</xdr:colOff>
      <xdr:row>16</xdr:row>
      <xdr:rowOff>179456</xdr:rowOff>
    </xdr:from>
    <xdr:to>
      <xdr:col>4</xdr:col>
      <xdr:colOff>2691848</xdr:colOff>
      <xdr:row>16</xdr:row>
      <xdr:rowOff>2001631</xdr:rowOff>
    </xdr:to>
    <xdr:pic>
      <xdr:nvPicPr>
        <xdr:cNvPr id="305" name="Picture 304" descr="https://linkmysupply.com/data/genericitems/4493/6385/200x200_G04493%20-%20%20Chaise%20C╠chelle%20de%20peto.png">
          <a:extLst>
            <a:ext uri="{FF2B5EF4-FFF2-40B4-BE49-F238E27FC236}">
              <a16:creationId xmlns:a16="http://schemas.microsoft.com/office/drawing/2014/main" id="{2BACBA06-FD6E-42E6-9AD0-3DA6A306D1C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1402390" y="225259347"/>
          <a:ext cx="1822175" cy="1822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648805</xdr:colOff>
      <xdr:row>17</xdr:row>
      <xdr:rowOff>1270002</xdr:rowOff>
    </xdr:from>
    <xdr:ext cx="1524000" cy="1524000"/>
    <xdr:pic>
      <xdr:nvPicPr>
        <xdr:cNvPr id="307" name="Picture 306" descr="https://linkmysupply.com/data/genericitems/3514/4806/200x200_G03514%20Parallel%20bars.png">
          <a:extLst>
            <a:ext uri="{FF2B5EF4-FFF2-40B4-BE49-F238E27FC236}">
              <a16:creationId xmlns:a16="http://schemas.microsoft.com/office/drawing/2014/main" id="{DAAD1B63-00AF-4E30-ABDC-F6CDBAEC37CB}"/>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1181522" y="228489567"/>
          <a:ext cx="1524000" cy="1524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220870</xdr:colOff>
      <xdr:row>24</xdr:row>
      <xdr:rowOff>0</xdr:rowOff>
    </xdr:from>
    <xdr:ext cx="1905000" cy="1900996"/>
    <xdr:pic>
      <xdr:nvPicPr>
        <xdr:cNvPr id="335" name="Picture 334" descr="https://linkmysupply.com/data/genericitems/4318/6036/200x200_G04318%20-%20Steen%20beck%20splint.png">
          <a:extLst>
            <a:ext uri="{FF2B5EF4-FFF2-40B4-BE49-F238E27FC236}">
              <a16:creationId xmlns:a16="http://schemas.microsoft.com/office/drawing/2014/main" id="{C68DD4A5-023D-4A08-9716-2E659734CFA5}"/>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1623261" y="33986304"/>
          <a:ext cx="1905000" cy="190099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0</xdr:colOff>
      <xdr:row>7</xdr:row>
      <xdr:rowOff>0</xdr:rowOff>
    </xdr:from>
    <xdr:to>
      <xdr:col>4</xdr:col>
      <xdr:colOff>1075764</xdr:colOff>
      <xdr:row>7</xdr:row>
      <xdr:rowOff>1076397</xdr:rowOff>
    </xdr:to>
    <xdr:pic>
      <xdr:nvPicPr>
        <xdr:cNvPr id="32" name="Picture 31" descr="https://linkmysupply.com/data/genericitems/3522/4814/200x200_G03522Balance%20board%20circular.png">
          <a:extLst>
            <a:ext uri="{FF2B5EF4-FFF2-40B4-BE49-F238E27FC236}">
              <a16:creationId xmlns:a16="http://schemas.microsoft.com/office/drawing/2014/main" id="{499688E5-8D68-43B4-B5B3-A6D747BB613A}"/>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9010650" y="22393275"/>
          <a:ext cx="1075764" cy="10763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0</xdr:colOff>
      <xdr:row>7</xdr:row>
      <xdr:rowOff>0</xdr:rowOff>
    </xdr:from>
    <xdr:ext cx="1075764" cy="1076397"/>
    <xdr:pic>
      <xdr:nvPicPr>
        <xdr:cNvPr id="33" name="Picture 32" descr="https://linkmysupply.com/data/genericitems/3522/4814/200x200_G03522Balance%20board%20circular.png">
          <a:extLst>
            <a:ext uri="{FF2B5EF4-FFF2-40B4-BE49-F238E27FC236}">
              <a16:creationId xmlns:a16="http://schemas.microsoft.com/office/drawing/2014/main" id="{A3AB4D56-4B85-42E5-9154-08CAD79761EC}"/>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9010650" y="22393275"/>
          <a:ext cx="1075764" cy="107639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1087368</xdr:colOff>
      <xdr:row>25</xdr:row>
      <xdr:rowOff>288097</xdr:rowOff>
    </xdr:from>
    <xdr:to>
      <xdr:col>4</xdr:col>
      <xdr:colOff>2245100</xdr:colOff>
      <xdr:row>25</xdr:row>
      <xdr:rowOff>1107247</xdr:rowOff>
    </xdr:to>
    <xdr:pic>
      <xdr:nvPicPr>
        <xdr:cNvPr id="34" name="Picture 33">
          <a:extLst>
            <a:ext uri="{FF2B5EF4-FFF2-40B4-BE49-F238E27FC236}">
              <a16:creationId xmlns:a16="http://schemas.microsoft.com/office/drawing/2014/main" id="{B21DDB20-6220-408A-A661-2205E0CEE57B}"/>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10098018" y="56666572"/>
          <a:ext cx="1157732" cy="819150"/>
        </a:xfrm>
        <a:prstGeom prst="rect">
          <a:avLst/>
        </a:prstGeom>
      </xdr:spPr>
    </xdr:pic>
    <xdr:clientData/>
  </xdr:twoCellAnchor>
  <xdr:oneCellAnchor>
    <xdr:from>
      <xdr:col>4</xdr:col>
      <xdr:colOff>151848</xdr:colOff>
      <xdr:row>26</xdr:row>
      <xdr:rowOff>69021</xdr:rowOff>
    </xdr:from>
    <xdr:ext cx="1058552" cy="1062935"/>
    <xdr:pic>
      <xdr:nvPicPr>
        <xdr:cNvPr id="35" name="Picture 34" descr="https://linkmysupply.com/data/genericitems/3513/4805/200x200_G03513%20Orthopaedic%20mirror.png">
          <a:extLst>
            <a:ext uri="{FF2B5EF4-FFF2-40B4-BE49-F238E27FC236}">
              <a16:creationId xmlns:a16="http://schemas.microsoft.com/office/drawing/2014/main" id="{77C0E3E6-9BF8-4F76-90B8-7628112A6905}"/>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9162498" y="75973746"/>
          <a:ext cx="1058552" cy="10629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536518</xdr:colOff>
      <xdr:row>27</xdr:row>
      <xdr:rowOff>106057</xdr:rowOff>
    </xdr:from>
    <xdr:ext cx="1069259" cy="1081117"/>
    <xdr:pic>
      <xdr:nvPicPr>
        <xdr:cNvPr id="36" name="Picture 35" descr="https://linkmysupply.com/data/genericitems/3561/4853/200x200_G03561%20Bobath%20table.png">
          <a:extLst>
            <a:ext uri="{FF2B5EF4-FFF2-40B4-BE49-F238E27FC236}">
              <a16:creationId xmlns:a16="http://schemas.microsoft.com/office/drawing/2014/main" id="{ED01D17C-B198-49F3-BB7A-359F9D6B3FDB}"/>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9547168" y="76010782"/>
          <a:ext cx="1069259" cy="108111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IMYANMAR\Downloads\PFU-Export-2022-01-20-1153.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sheetName val="PD"/>
      <sheetName val="FD"/>
      <sheetName val="SPO"/>
      <sheetName val="P-List"/>
      <sheetName val="Invoices"/>
      <sheetName val="UBPR-HQPR"/>
      <sheetName val="SIT1"/>
      <sheetName val="USER1"/>
      <sheetName val="EXC1"/>
      <sheetName val="UBPR1"/>
      <sheetName val="INV1"/>
      <sheetName val="PL1"/>
      <sheetName val="PLD1"/>
      <sheetName val="PLSign1"/>
      <sheetName val="PD1"/>
      <sheetName val="PDV1"/>
      <sheetName val="FD1"/>
      <sheetName val="FA1"/>
      <sheetName val="SPO1"/>
      <sheetName val="SPOS1"/>
      <sheetName val="PLIST1"/>
      <sheetName val="Consta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
          <cell r="A2">
            <v>101191101</v>
          </cell>
          <cell r="B2" t="str">
            <v>EUR</v>
          </cell>
          <cell r="C2" t="str">
            <v>EUR</v>
          </cell>
          <cell r="D2">
            <v>1</v>
          </cell>
        </row>
        <row r="3">
          <cell r="A3">
            <v>101200401</v>
          </cell>
          <cell r="B3" t="str">
            <v>EUR</v>
          </cell>
          <cell r="C3" t="str">
            <v>EUR</v>
          </cell>
          <cell r="D3">
            <v>1</v>
          </cell>
        </row>
        <row r="4">
          <cell r="A4">
            <v>101200501</v>
          </cell>
          <cell r="B4" t="str">
            <v>EUR</v>
          </cell>
          <cell r="C4" t="str">
            <v>EUR</v>
          </cell>
          <cell r="D4">
            <v>1</v>
          </cell>
        </row>
        <row r="5">
          <cell r="A5">
            <v>101200601</v>
          </cell>
          <cell r="B5" t="str">
            <v>EUR</v>
          </cell>
          <cell r="C5" t="str">
            <v>EUR</v>
          </cell>
          <cell r="D5">
            <v>1</v>
          </cell>
        </row>
        <row r="6">
          <cell r="A6">
            <v>101200701</v>
          </cell>
          <cell r="B6" t="str">
            <v>EUR</v>
          </cell>
          <cell r="C6" t="str">
            <v>EUR</v>
          </cell>
          <cell r="D6">
            <v>1</v>
          </cell>
        </row>
        <row r="7">
          <cell r="A7">
            <v>101200801</v>
          </cell>
          <cell r="B7" t="str">
            <v>EUR</v>
          </cell>
          <cell r="C7" t="str">
            <v>EUR</v>
          </cell>
          <cell r="D7">
            <v>1</v>
          </cell>
        </row>
        <row r="8">
          <cell r="A8">
            <v>101200901</v>
          </cell>
          <cell r="B8" t="str">
            <v>EUR</v>
          </cell>
          <cell r="C8" t="str">
            <v>EUR</v>
          </cell>
          <cell r="D8">
            <v>1</v>
          </cell>
        </row>
        <row r="9">
          <cell r="A9">
            <v>101201001</v>
          </cell>
          <cell r="B9" t="str">
            <v>EUR</v>
          </cell>
          <cell r="C9" t="str">
            <v>EUR</v>
          </cell>
          <cell r="D9">
            <v>1</v>
          </cell>
        </row>
        <row r="10">
          <cell r="A10">
            <v>101201101</v>
          </cell>
          <cell r="B10" t="str">
            <v>EUR</v>
          </cell>
          <cell r="C10" t="str">
            <v>EUR</v>
          </cell>
          <cell r="D10">
            <v>1</v>
          </cell>
        </row>
        <row r="11">
          <cell r="A11">
            <v>101201201</v>
          </cell>
          <cell r="B11" t="str">
            <v>EUR</v>
          </cell>
          <cell r="C11" t="str">
            <v>EUR</v>
          </cell>
          <cell r="D11">
            <v>1</v>
          </cell>
        </row>
        <row r="12">
          <cell r="A12">
            <v>101210101</v>
          </cell>
          <cell r="B12" t="str">
            <v>EUR</v>
          </cell>
          <cell r="C12" t="str">
            <v>EUR</v>
          </cell>
          <cell r="D12">
            <v>1</v>
          </cell>
        </row>
        <row r="13">
          <cell r="A13">
            <v>101210201</v>
          </cell>
          <cell r="B13" t="str">
            <v>EUR</v>
          </cell>
          <cell r="C13" t="str">
            <v>EUR</v>
          </cell>
          <cell r="D13">
            <v>1</v>
          </cell>
        </row>
        <row r="14">
          <cell r="A14">
            <v>101210301</v>
          </cell>
          <cell r="B14" t="str">
            <v>EUR</v>
          </cell>
          <cell r="C14" t="str">
            <v>EUR</v>
          </cell>
          <cell r="D14">
            <v>1</v>
          </cell>
        </row>
        <row r="15">
          <cell r="A15">
            <v>101210401</v>
          </cell>
          <cell r="B15" t="str">
            <v>EUR</v>
          </cell>
          <cell r="C15" t="str">
            <v>EUR</v>
          </cell>
          <cell r="D15">
            <v>1</v>
          </cell>
        </row>
        <row r="16">
          <cell r="A16">
            <v>101210501</v>
          </cell>
          <cell r="B16" t="str">
            <v>EUR</v>
          </cell>
          <cell r="C16" t="str">
            <v>EUR</v>
          </cell>
          <cell r="D16">
            <v>1</v>
          </cell>
        </row>
        <row r="17">
          <cell r="A17">
            <v>101210601</v>
          </cell>
          <cell r="B17" t="str">
            <v>EUR</v>
          </cell>
          <cell r="C17" t="str">
            <v>EUR</v>
          </cell>
          <cell r="D17">
            <v>1</v>
          </cell>
        </row>
        <row r="18">
          <cell r="A18">
            <v>101210701</v>
          </cell>
          <cell r="B18" t="str">
            <v>EUR</v>
          </cell>
          <cell r="C18" t="str">
            <v>EUR</v>
          </cell>
          <cell r="D18">
            <v>1</v>
          </cell>
        </row>
        <row r="19">
          <cell r="A19">
            <v>101210801</v>
          </cell>
          <cell r="B19" t="str">
            <v>EUR</v>
          </cell>
          <cell r="C19" t="str">
            <v>EUR</v>
          </cell>
          <cell r="D19">
            <v>1</v>
          </cell>
        </row>
        <row r="20">
          <cell r="A20">
            <v>101210901</v>
          </cell>
          <cell r="B20" t="str">
            <v>EUR</v>
          </cell>
          <cell r="C20" t="str">
            <v>EUR</v>
          </cell>
          <cell r="D20">
            <v>1</v>
          </cell>
        </row>
        <row r="21">
          <cell r="A21">
            <v>101211001</v>
          </cell>
          <cell r="B21" t="str">
            <v>EUR</v>
          </cell>
          <cell r="C21" t="str">
            <v>EUR</v>
          </cell>
          <cell r="D21">
            <v>1</v>
          </cell>
        </row>
        <row r="22">
          <cell r="A22">
            <v>101211101</v>
          </cell>
          <cell r="B22" t="str">
            <v>EUR</v>
          </cell>
          <cell r="C22" t="str">
            <v>EUR</v>
          </cell>
          <cell r="D22">
            <v>1</v>
          </cell>
        </row>
        <row r="23">
          <cell r="A23">
            <v>101211201</v>
          </cell>
          <cell r="B23" t="str">
            <v>EUR</v>
          </cell>
          <cell r="C23" t="str">
            <v>EUR</v>
          </cell>
          <cell r="D23">
            <v>1</v>
          </cell>
        </row>
        <row r="24">
          <cell r="A24">
            <v>101220101</v>
          </cell>
          <cell r="B24" t="str">
            <v>EUR</v>
          </cell>
          <cell r="C24" t="str">
            <v>EUR</v>
          </cell>
          <cell r="D24">
            <v>1</v>
          </cell>
        </row>
        <row r="25">
          <cell r="A25">
            <v>201191101</v>
          </cell>
          <cell r="B25" t="str">
            <v>USD</v>
          </cell>
          <cell r="C25" t="str">
            <v>EUR</v>
          </cell>
          <cell r="D25">
            <v>1.1106</v>
          </cell>
        </row>
        <row r="26">
          <cell r="A26">
            <v>201200401</v>
          </cell>
          <cell r="B26" t="str">
            <v>USD</v>
          </cell>
          <cell r="C26" t="str">
            <v>EUR</v>
          </cell>
          <cell r="D26">
            <v>1.1033999999999999</v>
          </cell>
        </row>
        <row r="27">
          <cell r="A27">
            <v>201200501</v>
          </cell>
          <cell r="B27" t="str">
            <v>USD</v>
          </cell>
          <cell r="C27" t="str">
            <v>EUR</v>
          </cell>
          <cell r="D27">
            <v>1.0842000000000001</v>
          </cell>
        </row>
        <row r="28">
          <cell r="A28">
            <v>201200601</v>
          </cell>
          <cell r="B28" t="str">
            <v>USD</v>
          </cell>
          <cell r="C28" t="str">
            <v>EUR</v>
          </cell>
          <cell r="D28">
            <v>1.1015999999999999</v>
          </cell>
        </row>
        <row r="29">
          <cell r="A29">
            <v>201200701</v>
          </cell>
          <cell r="B29" t="str">
            <v>USD</v>
          </cell>
          <cell r="C29" t="str">
            <v>EUR</v>
          </cell>
          <cell r="D29">
            <v>1.1284000000000001</v>
          </cell>
        </row>
        <row r="30">
          <cell r="A30">
            <v>201200801</v>
          </cell>
          <cell r="B30" t="str">
            <v>USD</v>
          </cell>
          <cell r="C30" t="str">
            <v>EUR</v>
          </cell>
          <cell r="D30">
            <v>1.1742999999999999</v>
          </cell>
        </row>
        <row r="31">
          <cell r="A31">
            <v>201200901</v>
          </cell>
          <cell r="B31" t="str">
            <v>USD</v>
          </cell>
          <cell r="C31" t="str">
            <v>EUR</v>
          </cell>
          <cell r="D31">
            <v>1.1915</v>
          </cell>
        </row>
        <row r="32">
          <cell r="A32">
            <v>201201001</v>
          </cell>
          <cell r="B32" t="str">
            <v>USD</v>
          </cell>
          <cell r="C32" t="str">
            <v>EUR</v>
          </cell>
          <cell r="D32">
            <v>1.1701999999999999</v>
          </cell>
        </row>
        <row r="33">
          <cell r="A33">
            <v>201201101</v>
          </cell>
          <cell r="B33" t="str">
            <v>USD</v>
          </cell>
          <cell r="C33" t="str">
            <v>EUR</v>
          </cell>
          <cell r="D33">
            <v>1.1704000000000001</v>
          </cell>
        </row>
        <row r="34">
          <cell r="A34">
            <v>201201201</v>
          </cell>
          <cell r="B34" t="str">
            <v>USD</v>
          </cell>
          <cell r="C34" t="str">
            <v>EUR</v>
          </cell>
          <cell r="D34">
            <v>1.1921999999999999</v>
          </cell>
        </row>
        <row r="35">
          <cell r="A35">
            <v>201210101</v>
          </cell>
          <cell r="B35" t="str">
            <v>USD</v>
          </cell>
          <cell r="C35" t="str">
            <v>EUR</v>
          </cell>
          <cell r="D35">
            <v>1.2281</v>
          </cell>
        </row>
        <row r="36">
          <cell r="A36">
            <v>201210201</v>
          </cell>
          <cell r="B36" t="str">
            <v>USD</v>
          </cell>
          <cell r="C36" t="str">
            <v>EUR</v>
          </cell>
          <cell r="D36">
            <v>1.2091000000000001</v>
          </cell>
        </row>
        <row r="37">
          <cell r="A37">
            <v>201210301</v>
          </cell>
          <cell r="B37" t="str">
            <v>USD</v>
          </cell>
          <cell r="C37" t="str">
            <v>EUR</v>
          </cell>
          <cell r="D37">
            <v>1.2224999999999999</v>
          </cell>
        </row>
        <row r="38">
          <cell r="A38">
            <v>201210401</v>
          </cell>
          <cell r="B38" t="str">
            <v>USD</v>
          </cell>
          <cell r="C38" t="str">
            <v>EUR</v>
          </cell>
          <cell r="D38">
            <v>1.1740999999999999</v>
          </cell>
        </row>
        <row r="39">
          <cell r="A39">
            <v>201210501</v>
          </cell>
          <cell r="B39" t="str">
            <v>USD</v>
          </cell>
          <cell r="C39" t="str">
            <v>EUR</v>
          </cell>
          <cell r="D39">
            <v>1.2129000000000001</v>
          </cell>
        </row>
        <row r="40">
          <cell r="A40">
            <v>201210601</v>
          </cell>
          <cell r="B40" t="str">
            <v>USD</v>
          </cell>
          <cell r="C40" t="str">
            <v>EUR</v>
          </cell>
          <cell r="D40">
            <v>1.2141999999999999</v>
          </cell>
        </row>
        <row r="41">
          <cell r="A41">
            <v>201210701</v>
          </cell>
          <cell r="B41" t="str">
            <v>USD</v>
          </cell>
          <cell r="C41" t="str">
            <v>EUR</v>
          </cell>
          <cell r="D41">
            <v>1.1888000000000001</v>
          </cell>
        </row>
        <row r="42">
          <cell r="A42">
            <v>201210801</v>
          </cell>
          <cell r="B42" t="str">
            <v>USD</v>
          </cell>
          <cell r="C42" t="str">
            <v>EUR</v>
          </cell>
          <cell r="D42">
            <v>1.1873</v>
          </cell>
        </row>
        <row r="43">
          <cell r="A43">
            <v>201210901</v>
          </cell>
          <cell r="B43" t="str">
            <v>USD</v>
          </cell>
          <cell r="C43" t="str">
            <v>EUR</v>
          </cell>
          <cell r="D43">
            <v>1.1800999999999999</v>
          </cell>
        </row>
        <row r="44">
          <cell r="A44">
            <v>201211001</v>
          </cell>
          <cell r="B44" t="str">
            <v>USD</v>
          </cell>
          <cell r="C44" t="str">
            <v>EUR</v>
          </cell>
          <cell r="D44">
            <v>1.1654</v>
          </cell>
        </row>
        <row r="45">
          <cell r="A45">
            <v>201211101</v>
          </cell>
          <cell r="B45" t="str">
            <v>USD</v>
          </cell>
          <cell r="C45" t="str">
            <v>EUR</v>
          </cell>
          <cell r="D45">
            <v>1.1593</v>
          </cell>
        </row>
        <row r="46">
          <cell r="A46">
            <v>201211201</v>
          </cell>
          <cell r="B46" t="str">
            <v>USD</v>
          </cell>
          <cell r="C46" t="str">
            <v>EUR</v>
          </cell>
          <cell r="D46">
            <v>1.1275999999999999</v>
          </cell>
        </row>
        <row r="47">
          <cell r="A47">
            <v>201220101</v>
          </cell>
          <cell r="B47" t="str">
            <v>USD</v>
          </cell>
          <cell r="C47" t="str">
            <v>EUR</v>
          </cell>
          <cell r="D47">
            <v>1.1334</v>
          </cell>
        </row>
        <row r="48">
          <cell r="A48">
            <v>1401191101</v>
          </cell>
          <cell r="B48" t="str">
            <v>MMK</v>
          </cell>
          <cell r="C48" t="str">
            <v>EUR</v>
          </cell>
          <cell r="D48">
            <v>1702.55</v>
          </cell>
        </row>
        <row r="49">
          <cell r="A49">
            <v>1401200401</v>
          </cell>
          <cell r="B49" t="str">
            <v>MMK</v>
          </cell>
          <cell r="C49" t="str">
            <v>EUR</v>
          </cell>
          <cell r="D49">
            <v>1599.93</v>
          </cell>
        </row>
        <row r="50">
          <cell r="A50">
            <v>1401200501</v>
          </cell>
          <cell r="B50" t="str">
            <v>MMK</v>
          </cell>
          <cell r="C50" t="str">
            <v>EUR</v>
          </cell>
          <cell r="D50">
            <v>1522.22</v>
          </cell>
        </row>
        <row r="51">
          <cell r="A51">
            <v>1401200601</v>
          </cell>
          <cell r="B51" t="str">
            <v>MMK</v>
          </cell>
          <cell r="C51" t="str">
            <v>EUR</v>
          </cell>
          <cell r="D51">
            <v>1571.98</v>
          </cell>
        </row>
        <row r="52">
          <cell r="A52">
            <v>1401200701</v>
          </cell>
          <cell r="B52" t="str">
            <v>MMK</v>
          </cell>
          <cell r="C52" t="str">
            <v>EUR</v>
          </cell>
          <cell r="D52">
            <v>1586.53</v>
          </cell>
        </row>
        <row r="53">
          <cell r="A53">
            <v>1401200801</v>
          </cell>
          <cell r="B53" t="str">
            <v>MMK</v>
          </cell>
          <cell r="C53" t="str">
            <v>EUR</v>
          </cell>
          <cell r="D53">
            <v>1644.02</v>
          </cell>
        </row>
        <row r="54">
          <cell r="A54">
            <v>1401200901</v>
          </cell>
          <cell r="B54" t="str">
            <v>MMK</v>
          </cell>
          <cell r="C54" t="str">
            <v>EUR</v>
          </cell>
          <cell r="D54">
            <v>1639.5</v>
          </cell>
        </row>
        <row r="55">
          <cell r="A55">
            <v>1401201001</v>
          </cell>
          <cell r="B55" t="str">
            <v>MMK</v>
          </cell>
          <cell r="C55" t="str">
            <v>EUR</v>
          </cell>
          <cell r="D55">
            <v>1597.32</v>
          </cell>
        </row>
        <row r="56">
          <cell r="A56">
            <v>1401201101</v>
          </cell>
          <cell r="B56" t="str">
            <v>MMK</v>
          </cell>
          <cell r="C56" t="str">
            <v>EUR</v>
          </cell>
          <cell r="D56">
            <v>1548.44</v>
          </cell>
        </row>
        <row r="57">
          <cell r="A57">
            <v>1401201201</v>
          </cell>
          <cell r="B57" t="str">
            <v>MMK</v>
          </cell>
          <cell r="C57" t="str">
            <v>EUR</v>
          </cell>
          <cell r="D57">
            <v>1543.8989999999999</v>
          </cell>
        </row>
        <row r="58">
          <cell r="A58">
            <v>1401210101</v>
          </cell>
          <cell r="B58" t="str">
            <v>MMK</v>
          </cell>
          <cell r="C58" t="str">
            <v>EUR</v>
          </cell>
          <cell r="D58">
            <v>1596.53</v>
          </cell>
        </row>
        <row r="59">
          <cell r="A59">
            <v>1401210201</v>
          </cell>
          <cell r="B59" t="str">
            <v>MMK</v>
          </cell>
          <cell r="C59" t="str">
            <v>EUR</v>
          </cell>
          <cell r="D59">
            <v>1635.9123</v>
          </cell>
        </row>
        <row r="60">
          <cell r="A60">
            <v>1401210301</v>
          </cell>
          <cell r="B60" t="str">
            <v>MMK</v>
          </cell>
          <cell r="C60" t="str">
            <v>EUR</v>
          </cell>
          <cell r="D60">
            <v>1629.5925</v>
          </cell>
        </row>
        <row r="61">
          <cell r="A61">
            <v>1401210401</v>
          </cell>
          <cell r="B61" t="str">
            <v>MMK</v>
          </cell>
          <cell r="C61" t="str">
            <v>EUR</v>
          </cell>
          <cell r="D61">
            <v>1659.0033000000001</v>
          </cell>
        </row>
        <row r="62">
          <cell r="A62">
            <v>1401210501</v>
          </cell>
          <cell r="B62" t="str">
            <v>MMK</v>
          </cell>
          <cell r="C62" t="str">
            <v>EUR</v>
          </cell>
          <cell r="D62">
            <v>1739.2986000000001</v>
          </cell>
        </row>
        <row r="63">
          <cell r="A63">
            <v>1401210601</v>
          </cell>
          <cell r="B63" t="str">
            <v>MMK</v>
          </cell>
          <cell r="C63" t="str">
            <v>EUR</v>
          </cell>
          <cell r="D63">
            <v>1879.5816</v>
          </cell>
        </row>
        <row r="64">
          <cell r="A64">
            <v>1401210701</v>
          </cell>
          <cell r="B64" t="str">
            <v>MMK</v>
          </cell>
          <cell r="C64" t="str">
            <v>EUR</v>
          </cell>
          <cell r="D64">
            <v>1962.7088000000001</v>
          </cell>
        </row>
        <row r="65">
          <cell r="A65">
            <v>1401210801</v>
          </cell>
          <cell r="B65" t="str">
            <v>MMK</v>
          </cell>
          <cell r="C65" t="str">
            <v>EUR</v>
          </cell>
          <cell r="D65">
            <v>1878.3086000000001</v>
          </cell>
        </row>
        <row r="66">
          <cell r="A66">
            <v>1401210901</v>
          </cell>
          <cell r="B66" t="str">
            <v>MMK</v>
          </cell>
          <cell r="C66" t="str">
            <v>EUR</v>
          </cell>
          <cell r="D66">
            <v>1930.6436000000001</v>
          </cell>
        </row>
        <row r="67">
          <cell r="A67">
            <v>1401211001</v>
          </cell>
          <cell r="B67" t="str">
            <v>MMK</v>
          </cell>
          <cell r="C67" t="str">
            <v>EUR</v>
          </cell>
          <cell r="D67">
            <v>1925.2408</v>
          </cell>
        </row>
        <row r="68">
          <cell r="A68">
            <v>1401211101</v>
          </cell>
          <cell r="B68" t="str">
            <v>MMK</v>
          </cell>
          <cell r="C68" t="str">
            <v>EUR</v>
          </cell>
          <cell r="D68">
            <v>2104.1295</v>
          </cell>
        </row>
        <row r="69">
          <cell r="A69">
            <v>1401211201</v>
          </cell>
          <cell r="B69" t="str">
            <v>MMK</v>
          </cell>
          <cell r="C69" t="str">
            <v>EUR</v>
          </cell>
          <cell r="D69">
            <v>2029.68</v>
          </cell>
        </row>
        <row r="70">
          <cell r="A70">
            <v>1401220101</v>
          </cell>
          <cell r="B70" t="str">
            <v>MMK</v>
          </cell>
          <cell r="C70" t="str">
            <v>EUR</v>
          </cell>
          <cell r="D70">
            <v>2017.452</v>
          </cell>
        </row>
        <row r="71">
          <cell r="A71">
            <v>3901191101</v>
          </cell>
          <cell r="B71" t="str">
            <v>THB</v>
          </cell>
          <cell r="C71" t="str">
            <v>EUR</v>
          </cell>
          <cell r="D71">
            <v>33.58</v>
          </cell>
        </row>
        <row r="72">
          <cell r="A72">
            <v>4501201001</v>
          </cell>
          <cell r="B72" t="str">
            <v>CNY</v>
          </cell>
          <cell r="C72" t="str">
            <v>EUR</v>
          </cell>
          <cell r="D72">
            <v>0.12534999999999999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3:H56"/>
  <sheetViews>
    <sheetView tabSelected="1" view="pageBreakPreview" topLeftCell="A28" zoomScale="70" zoomScaleNormal="90" zoomScaleSheetLayoutView="70" workbookViewId="0">
      <selection activeCell="A47" sqref="A47"/>
    </sheetView>
  </sheetViews>
  <sheetFormatPr defaultColWidth="9.1796875" defaultRowHeight="14.5" x14ac:dyDescent="0.35"/>
  <cols>
    <col min="1" max="1" width="93" style="25" customWidth="1"/>
    <col min="2" max="2" width="18.81640625" style="27" customWidth="1"/>
    <col min="3" max="3" width="14.81640625" style="27" customWidth="1"/>
    <col min="4" max="4" width="9.453125" style="27" customWidth="1"/>
    <col min="5" max="5" width="11.6328125" style="27" customWidth="1"/>
    <col min="6" max="6" width="19.08984375" style="27" customWidth="1"/>
    <col min="7" max="7" width="13" style="27" customWidth="1"/>
    <col min="8" max="8" width="11.6328125" style="27" customWidth="1"/>
    <col min="9" max="16384" width="9.1796875" style="24"/>
  </cols>
  <sheetData>
    <row r="3" spans="1:8" ht="19.5" x14ac:dyDescent="0.35">
      <c r="A3" s="26" t="s">
        <v>95</v>
      </c>
    </row>
    <row r="4" spans="1:8" ht="20" thickBot="1" x14ac:dyDescent="0.4">
      <c r="A4" s="26" t="s">
        <v>96</v>
      </c>
    </row>
    <row r="5" spans="1:8" ht="29.5" customHeight="1" thickTop="1" x14ac:dyDescent="0.35">
      <c r="A5" s="30" t="s">
        <v>97</v>
      </c>
      <c r="B5" s="37" t="s">
        <v>143</v>
      </c>
      <c r="C5" s="37" t="s">
        <v>149</v>
      </c>
      <c r="D5" s="35" t="s">
        <v>152</v>
      </c>
      <c r="E5" s="35" t="s">
        <v>150</v>
      </c>
      <c r="F5" s="35" t="s">
        <v>151</v>
      </c>
      <c r="G5" s="35" t="s">
        <v>153</v>
      </c>
      <c r="H5" s="35" t="s">
        <v>155</v>
      </c>
    </row>
    <row r="6" spans="1:8" ht="27" customHeight="1" x14ac:dyDescent="0.35">
      <c r="A6" s="29" t="s">
        <v>148</v>
      </c>
      <c r="B6" s="38"/>
      <c r="C6" s="38"/>
      <c r="D6" s="36"/>
      <c r="E6" s="36"/>
      <c r="F6" s="36"/>
      <c r="G6" s="36"/>
      <c r="H6" s="36"/>
    </row>
    <row r="7" spans="1:8" s="23" customFormat="1" ht="25" x14ac:dyDescent="0.35">
      <c r="A7" s="31" t="s">
        <v>98</v>
      </c>
      <c r="B7" s="33" t="s">
        <v>144</v>
      </c>
      <c r="C7" s="33">
        <v>8550</v>
      </c>
      <c r="D7" s="28"/>
      <c r="E7" s="28"/>
      <c r="F7" s="28">
        <f>D7+E7</f>
        <v>0</v>
      </c>
      <c r="G7" s="28">
        <f>F7</f>
        <v>0</v>
      </c>
      <c r="H7" s="28">
        <f>G7/40</f>
        <v>0</v>
      </c>
    </row>
    <row r="8" spans="1:8" s="23" customFormat="1" x14ac:dyDescent="0.35">
      <c r="A8" s="31" t="s">
        <v>99</v>
      </c>
      <c r="B8" s="33" t="s">
        <v>144</v>
      </c>
      <c r="C8" s="33">
        <v>5700</v>
      </c>
      <c r="D8" s="28"/>
      <c r="E8" s="28"/>
      <c r="F8" s="28">
        <f t="shared" ref="F8:F56" si="0">D8+E8</f>
        <v>0</v>
      </c>
      <c r="G8" s="28">
        <f t="shared" ref="G8:G56" si="1">F8</f>
        <v>0</v>
      </c>
      <c r="H8" s="28">
        <f t="shared" ref="H8:H56" si="2">G8/40</f>
        <v>0</v>
      </c>
    </row>
    <row r="9" spans="1:8" s="23" customFormat="1" x14ac:dyDescent="0.35">
      <c r="A9" s="31" t="s">
        <v>100</v>
      </c>
      <c r="B9" s="33" t="s">
        <v>144</v>
      </c>
      <c r="C9" s="33">
        <v>8550</v>
      </c>
      <c r="D9" s="28"/>
      <c r="E9" s="28"/>
      <c r="F9" s="28">
        <f t="shared" si="0"/>
        <v>0</v>
      </c>
      <c r="G9" s="28">
        <f t="shared" si="1"/>
        <v>0</v>
      </c>
      <c r="H9" s="28">
        <f t="shared" si="2"/>
        <v>0</v>
      </c>
    </row>
    <row r="10" spans="1:8" s="23" customFormat="1" x14ac:dyDescent="0.35">
      <c r="A10" s="31" t="s">
        <v>101</v>
      </c>
      <c r="B10" s="33" t="s">
        <v>144</v>
      </c>
      <c r="C10" s="33">
        <v>8550</v>
      </c>
      <c r="D10" s="28"/>
      <c r="E10" s="28"/>
      <c r="F10" s="28">
        <f t="shared" si="0"/>
        <v>0</v>
      </c>
      <c r="G10" s="28">
        <f t="shared" si="1"/>
        <v>0</v>
      </c>
      <c r="H10" s="28">
        <f t="shared" si="2"/>
        <v>0</v>
      </c>
    </row>
    <row r="11" spans="1:8" s="23" customFormat="1" x14ac:dyDescent="0.35">
      <c r="A11" s="31" t="s">
        <v>102</v>
      </c>
      <c r="B11" s="33" t="s">
        <v>144</v>
      </c>
      <c r="C11" s="33">
        <v>5700</v>
      </c>
      <c r="D11" s="28"/>
      <c r="E11" s="28"/>
      <c r="F11" s="28">
        <f t="shared" si="0"/>
        <v>0</v>
      </c>
      <c r="G11" s="28">
        <f t="shared" si="1"/>
        <v>0</v>
      </c>
      <c r="H11" s="28">
        <f t="shared" si="2"/>
        <v>0</v>
      </c>
    </row>
    <row r="12" spans="1:8" s="23" customFormat="1" x14ac:dyDescent="0.35">
      <c r="A12" s="31" t="s">
        <v>103</v>
      </c>
      <c r="B12" s="33" t="s">
        <v>145</v>
      </c>
      <c r="C12" s="33">
        <v>14250</v>
      </c>
      <c r="D12" s="28"/>
      <c r="E12" s="28"/>
      <c r="F12" s="28">
        <f t="shared" si="0"/>
        <v>0</v>
      </c>
      <c r="G12" s="28">
        <f t="shared" si="1"/>
        <v>0</v>
      </c>
      <c r="H12" s="28">
        <f t="shared" si="2"/>
        <v>0</v>
      </c>
    </row>
    <row r="13" spans="1:8" s="23" customFormat="1" x14ac:dyDescent="0.35">
      <c r="A13" s="31" t="s">
        <v>104</v>
      </c>
      <c r="B13" s="33" t="s">
        <v>145</v>
      </c>
      <c r="C13" s="33">
        <v>8550</v>
      </c>
      <c r="D13" s="28"/>
      <c r="E13" s="28"/>
      <c r="F13" s="28">
        <f t="shared" si="0"/>
        <v>0</v>
      </c>
      <c r="G13" s="28">
        <f t="shared" si="1"/>
        <v>0</v>
      </c>
      <c r="H13" s="28">
        <f t="shared" si="2"/>
        <v>0</v>
      </c>
    </row>
    <row r="14" spans="1:8" s="23" customFormat="1" x14ac:dyDescent="0.35">
      <c r="A14" s="31" t="s">
        <v>104</v>
      </c>
      <c r="B14" s="33" t="s">
        <v>145</v>
      </c>
      <c r="C14" s="33">
        <v>300</v>
      </c>
      <c r="D14" s="28"/>
      <c r="E14" s="28"/>
      <c r="F14" s="28">
        <f t="shared" si="0"/>
        <v>0</v>
      </c>
      <c r="G14" s="28">
        <f t="shared" si="1"/>
        <v>0</v>
      </c>
      <c r="H14" s="28">
        <f t="shared" si="2"/>
        <v>0</v>
      </c>
    </row>
    <row r="15" spans="1:8" s="23" customFormat="1" x14ac:dyDescent="0.35">
      <c r="A15" s="31" t="s">
        <v>105</v>
      </c>
      <c r="B15" s="33" t="s">
        <v>144</v>
      </c>
      <c r="C15" s="33">
        <v>8550</v>
      </c>
      <c r="D15" s="28"/>
      <c r="E15" s="28"/>
      <c r="F15" s="28">
        <f t="shared" si="0"/>
        <v>0</v>
      </c>
      <c r="G15" s="28">
        <f t="shared" si="1"/>
        <v>0</v>
      </c>
      <c r="H15" s="28">
        <f t="shared" si="2"/>
        <v>0</v>
      </c>
    </row>
    <row r="16" spans="1:8" s="23" customFormat="1" x14ac:dyDescent="0.35">
      <c r="A16" s="31" t="s">
        <v>106</v>
      </c>
      <c r="B16" s="33" t="s">
        <v>144</v>
      </c>
      <c r="C16" s="33">
        <v>5730</v>
      </c>
      <c r="D16" s="28"/>
      <c r="E16" s="28"/>
      <c r="F16" s="28">
        <f t="shared" si="0"/>
        <v>0</v>
      </c>
      <c r="G16" s="28">
        <f t="shared" si="1"/>
        <v>0</v>
      </c>
      <c r="H16" s="28">
        <f t="shared" si="2"/>
        <v>0</v>
      </c>
    </row>
    <row r="17" spans="1:8" s="23" customFormat="1" x14ac:dyDescent="0.35">
      <c r="A17" s="31" t="s">
        <v>106</v>
      </c>
      <c r="B17" s="33" t="s">
        <v>144</v>
      </c>
      <c r="C17" s="33">
        <v>100</v>
      </c>
      <c r="D17" s="28"/>
      <c r="E17" s="28"/>
      <c r="F17" s="28">
        <f t="shared" si="0"/>
        <v>0</v>
      </c>
      <c r="G17" s="28">
        <f t="shared" si="1"/>
        <v>0</v>
      </c>
      <c r="H17" s="28">
        <f t="shared" si="2"/>
        <v>0</v>
      </c>
    </row>
    <row r="18" spans="1:8" s="23" customFormat="1" x14ac:dyDescent="0.35">
      <c r="A18" s="31" t="s">
        <v>107</v>
      </c>
      <c r="B18" s="33" t="s">
        <v>144</v>
      </c>
      <c r="C18" s="33">
        <v>8550</v>
      </c>
      <c r="D18" s="28"/>
      <c r="E18" s="28"/>
      <c r="F18" s="28">
        <f t="shared" si="0"/>
        <v>0</v>
      </c>
      <c r="G18" s="28">
        <f t="shared" si="1"/>
        <v>0</v>
      </c>
      <c r="H18" s="28">
        <f t="shared" si="2"/>
        <v>0</v>
      </c>
    </row>
    <row r="19" spans="1:8" s="23" customFormat="1" x14ac:dyDescent="0.35">
      <c r="A19" s="32" t="s">
        <v>108</v>
      </c>
      <c r="B19" s="33" t="s">
        <v>146</v>
      </c>
      <c r="C19" s="33">
        <v>5700</v>
      </c>
      <c r="D19" s="28"/>
      <c r="E19" s="28"/>
      <c r="F19" s="28">
        <f t="shared" si="0"/>
        <v>0</v>
      </c>
      <c r="G19" s="28">
        <f t="shared" si="1"/>
        <v>0</v>
      </c>
      <c r="H19" s="28">
        <f t="shared" si="2"/>
        <v>0</v>
      </c>
    </row>
    <row r="20" spans="1:8" s="23" customFormat="1" x14ac:dyDescent="0.35">
      <c r="A20" s="32" t="s">
        <v>108</v>
      </c>
      <c r="B20" s="33" t="s">
        <v>145</v>
      </c>
      <c r="C20" s="33">
        <v>60</v>
      </c>
      <c r="D20" s="28"/>
      <c r="E20" s="28"/>
      <c r="F20" s="28">
        <f t="shared" si="0"/>
        <v>0</v>
      </c>
      <c r="G20" s="28">
        <f t="shared" si="1"/>
        <v>0</v>
      </c>
      <c r="H20" s="28">
        <f t="shared" si="2"/>
        <v>0</v>
      </c>
    </row>
    <row r="21" spans="1:8" s="23" customFormat="1" x14ac:dyDescent="0.35">
      <c r="A21" s="31" t="s">
        <v>109</v>
      </c>
      <c r="B21" s="33" t="s">
        <v>144</v>
      </c>
      <c r="C21" s="33">
        <v>2850</v>
      </c>
      <c r="D21" s="28"/>
      <c r="E21" s="28"/>
      <c r="F21" s="28">
        <f t="shared" si="0"/>
        <v>0</v>
      </c>
      <c r="G21" s="28">
        <f t="shared" si="1"/>
        <v>0</v>
      </c>
      <c r="H21" s="28">
        <f t="shared" si="2"/>
        <v>0</v>
      </c>
    </row>
    <row r="22" spans="1:8" s="23" customFormat="1" x14ac:dyDescent="0.35">
      <c r="A22" s="31" t="s">
        <v>109</v>
      </c>
      <c r="B22" s="33" t="s">
        <v>144</v>
      </c>
      <c r="C22" s="33">
        <v>40</v>
      </c>
      <c r="D22" s="28"/>
      <c r="E22" s="28"/>
      <c r="F22" s="28">
        <f t="shared" si="0"/>
        <v>0</v>
      </c>
      <c r="G22" s="28">
        <f t="shared" si="1"/>
        <v>0</v>
      </c>
      <c r="H22" s="28">
        <f t="shared" si="2"/>
        <v>0</v>
      </c>
    </row>
    <row r="23" spans="1:8" s="23" customFormat="1" x14ac:dyDescent="0.35">
      <c r="A23" s="31" t="s">
        <v>110</v>
      </c>
      <c r="B23" s="33" t="s">
        <v>144</v>
      </c>
      <c r="C23" s="33">
        <v>60</v>
      </c>
      <c r="D23" s="28"/>
      <c r="E23" s="28"/>
      <c r="F23" s="28">
        <f t="shared" si="0"/>
        <v>0</v>
      </c>
      <c r="G23" s="28">
        <f t="shared" si="1"/>
        <v>0</v>
      </c>
      <c r="H23" s="28">
        <f t="shared" si="2"/>
        <v>0</v>
      </c>
    </row>
    <row r="24" spans="1:8" s="23" customFormat="1" x14ac:dyDescent="0.35">
      <c r="A24" s="31" t="s">
        <v>111</v>
      </c>
      <c r="B24" s="33" t="s">
        <v>144</v>
      </c>
      <c r="C24" s="33">
        <v>2850</v>
      </c>
      <c r="D24" s="28"/>
      <c r="E24" s="28"/>
      <c r="F24" s="28">
        <f t="shared" si="0"/>
        <v>0</v>
      </c>
      <c r="G24" s="28">
        <f t="shared" si="1"/>
        <v>0</v>
      </c>
      <c r="H24" s="28">
        <f t="shared" si="2"/>
        <v>0</v>
      </c>
    </row>
    <row r="25" spans="1:8" s="23" customFormat="1" x14ac:dyDescent="0.35">
      <c r="A25" s="31" t="s">
        <v>112</v>
      </c>
      <c r="B25" s="33" t="s">
        <v>144</v>
      </c>
      <c r="C25" s="33">
        <v>2850</v>
      </c>
      <c r="D25" s="28"/>
      <c r="E25" s="28"/>
      <c r="F25" s="28">
        <f t="shared" si="0"/>
        <v>0</v>
      </c>
      <c r="G25" s="28">
        <f t="shared" si="1"/>
        <v>0</v>
      </c>
      <c r="H25" s="28">
        <f t="shared" si="2"/>
        <v>0</v>
      </c>
    </row>
    <row r="26" spans="1:8" s="23" customFormat="1" x14ac:dyDescent="0.35">
      <c r="A26" s="31" t="s">
        <v>113</v>
      </c>
      <c r="B26" s="33" t="s">
        <v>144</v>
      </c>
      <c r="C26" s="33">
        <v>5700</v>
      </c>
      <c r="D26" s="28"/>
      <c r="E26" s="28"/>
      <c r="F26" s="28">
        <f t="shared" si="0"/>
        <v>0</v>
      </c>
      <c r="G26" s="28">
        <f t="shared" si="1"/>
        <v>0</v>
      </c>
      <c r="H26" s="28">
        <f t="shared" si="2"/>
        <v>0</v>
      </c>
    </row>
    <row r="27" spans="1:8" s="23" customFormat="1" x14ac:dyDescent="0.35">
      <c r="A27" s="31" t="s">
        <v>114</v>
      </c>
      <c r="B27" s="33" t="s">
        <v>144</v>
      </c>
      <c r="C27" s="33">
        <v>5700</v>
      </c>
      <c r="D27" s="28"/>
      <c r="E27" s="28"/>
      <c r="F27" s="28">
        <f t="shared" si="0"/>
        <v>0</v>
      </c>
      <c r="G27" s="28">
        <f t="shared" si="1"/>
        <v>0</v>
      </c>
      <c r="H27" s="28">
        <f t="shared" si="2"/>
        <v>0</v>
      </c>
    </row>
    <row r="28" spans="1:8" s="23" customFormat="1" x14ac:dyDescent="0.35">
      <c r="A28" s="31" t="s">
        <v>115</v>
      </c>
      <c r="B28" s="33" t="s">
        <v>144</v>
      </c>
      <c r="C28" s="33">
        <v>2850</v>
      </c>
      <c r="D28" s="28"/>
      <c r="E28" s="28"/>
      <c r="F28" s="28">
        <f t="shared" si="0"/>
        <v>0</v>
      </c>
      <c r="G28" s="28">
        <f t="shared" si="1"/>
        <v>0</v>
      </c>
      <c r="H28" s="28">
        <f t="shared" si="2"/>
        <v>0</v>
      </c>
    </row>
    <row r="29" spans="1:8" s="23" customFormat="1" x14ac:dyDescent="0.35">
      <c r="A29" s="31" t="s">
        <v>116</v>
      </c>
      <c r="B29" s="33" t="s">
        <v>144</v>
      </c>
      <c r="C29" s="33">
        <v>8550</v>
      </c>
      <c r="D29" s="28"/>
      <c r="E29" s="28"/>
      <c r="F29" s="28">
        <f t="shared" si="0"/>
        <v>0</v>
      </c>
      <c r="G29" s="28">
        <f t="shared" si="1"/>
        <v>0</v>
      </c>
      <c r="H29" s="28">
        <f t="shared" si="2"/>
        <v>0</v>
      </c>
    </row>
    <row r="30" spans="1:8" s="23" customFormat="1" x14ac:dyDescent="0.35">
      <c r="A30" s="31" t="s">
        <v>117</v>
      </c>
      <c r="B30" s="33" t="s">
        <v>147</v>
      </c>
      <c r="C30" s="33">
        <v>2850</v>
      </c>
      <c r="D30" s="28"/>
      <c r="E30" s="28"/>
      <c r="F30" s="28">
        <f t="shared" si="0"/>
        <v>0</v>
      </c>
      <c r="G30" s="28">
        <f t="shared" si="1"/>
        <v>0</v>
      </c>
      <c r="H30" s="28">
        <f t="shared" si="2"/>
        <v>0</v>
      </c>
    </row>
    <row r="31" spans="1:8" s="23" customFormat="1" ht="17" customHeight="1" x14ac:dyDescent="0.35">
      <c r="A31" s="31" t="s">
        <v>118</v>
      </c>
      <c r="B31" s="33" t="s">
        <v>147</v>
      </c>
      <c r="C31" s="33">
        <v>200</v>
      </c>
      <c r="D31" s="28"/>
      <c r="E31" s="28"/>
      <c r="F31" s="28">
        <f t="shared" si="0"/>
        <v>0</v>
      </c>
      <c r="G31" s="28">
        <f t="shared" si="1"/>
        <v>0</v>
      </c>
      <c r="H31" s="28">
        <f t="shared" si="2"/>
        <v>0</v>
      </c>
    </row>
    <row r="32" spans="1:8" ht="17" customHeight="1" x14ac:dyDescent="0.35">
      <c r="A32" s="31" t="s">
        <v>119</v>
      </c>
      <c r="B32" s="33" t="s">
        <v>147</v>
      </c>
      <c r="C32" s="33">
        <v>400</v>
      </c>
      <c r="D32" s="28"/>
      <c r="E32" s="28"/>
      <c r="F32" s="28">
        <f t="shared" si="0"/>
        <v>0</v>
      </c>
      <c r="G32" s="28">
        <f t="shared" si="1"/>
        <v>0</v>
      </c>
      <c r="H32" s="28">
        <f t="shared" si="2"/>
        <v>0</v>
      </c>
    </row>
    <row r="33" spans="1:8" x14ac:dyDescent="0.35">
      <c r="A33" s="31" t="s">
        <v>120</v>
      </c>
      <c r="B33" s="33" t="s">
        <v>144</v>
      </c>
      <c r="C33" s="33">
        <v>200</v>
      </c>
      <c r="D33" s="28"/>
      <c r="E33" s="28"/>
      <c r="F33" s="28">
        <f t="shared" si="0"/>
        <v>0</v>
      </c>
      <c r="G33" s="28">
        <f t="shared" si="1"/>
        <v>0</v>
      </c>
      <c r="H33" s="28">
        <f t="shared" si="2"/>
        <v>0</v>
      </c>
    </row>
    <row r="34" spans="1:8" x14ac:dyDescent="0.35">
      <c r="A34" s="31" t="s">
        <v>121</v>
      </c>
      <c r="B34" s="33" t="s">
        <v>144</v>
      </c>
      <c r="C34" s="33">
        <v>200</v>
      </c>
      <c r="D34" s="28"/>
      <c r="E34" s="28"/>
      <c r="F34" s="28">
        <f t="shared" si="0"/>
        <v>0</v>
      </c>
      <c r="G34" s="28">
        <f t="shared" si="1"/>
        <v>0</v>
      </c>
      <c r="H34" s="28">
        <f t="shared" si="2"/>
        <v>0</v>
      </c>
    </row>
    <row r="35" spans="1:8" x14ac:dyDescent="0.35">
      <c r="A35" s="31" t="s">
        <v>122</v>
      </c>
      <c r="B35" s="33" t="s">
        <v>144</v>
      </c>
      <c r="C35" s="33">
        <v>200</v>
      </c>
      <c r="D35" s="28"/>
      <c r="E35" s="28"/>
      <c r="F35" s="28">
        <f t="shared" si="0"/>
        <v>0</v>
      </c>
      <c r="G35" s="28">
        <f t="shared" si="1"/>
        <v>0</v>
      </c>
      <c r="H35" s="28">
        <f t="shared" si="2"/>
        <v>0</v>
      </c>
    </row>
    <row r="36" spans="1:8" x14ac:dyDescent="0.35">
      <c r="A36" s="31" t="s">
        <v>123</v>
      </c>
      <c r="B36" s="33" t="s">
        <v>144</v>
      </c>
      <c r="C36" s="33">
        <v>400</v>
      </c>
      <c r="D36" s="28"/>
      <c r="E36" s="28"/>
      <c r="F36" s="28">
        <f t="shared" si="0"/>
        <v>0</v>
      </c>
      <c r="G36" s="28">
        <f t="shared" si="1"/>
        <v>0</v>
      </c>
      <c r="H36" s="28">
        <f t="shared" si="2"/>
        <v>0</v>
      </c>
    </row>
    <row r="37" spans="1:8" x14ac:dyDescent="0.35">
      <c r="A37" s="31" t="s">
        <v>124</v>
      </c>
      <c r="B37" s="33" t="s">
        <v>144</v>
      </c>
      <c r="C37" s="33">
        <v>400</v>
      </c>
      <c r="D37" s="28"/>
      <c r="E37" s="28"/>
      <c r="F37" s="28">
        <f t="shared" si="0"/>
        <v>0</v>
      </c>
      <c r="G37" s="28">
        <f t="shared" si="1"/>
        <v>0</v>
      </c>
      <c r="H37" s="28">
        <f t="shared" si="2"/>
        <v>0</v>
      </c>
    </row>
    <row r="38" spans="1:8" x14ac:dyDescent="0.35">
      <c r="A38" s="31" t="s">
        <v>125</v>
      </c>
      <c r="B38" s="33" t="s">
        <v>144</v>
      </c>
      <c r="C38" s="33">
        <v>200</v>
      </c>
      <c r="D38" s="28"/>
      <c r="E38" s="28"/>
      <c r="F38" s="28">
        <f t="shared" si="0"/>
        <v>0</v>
      </c>
      <c r="G38" s="28">
        <f t="shared" si="1"/>
        <v>0</v>
      </c>
      <c r="H38" s="28">
        <f t="shared" si="2"/>
        <v>0</v>
      </c>
    </row>
    <row r="39" spans="1:8" x14ac:dyDescent="0.35">
      <c r="A39" s="31" t="s">
        <v>126</v>
      </c>
      <c r="B39" s="33" t="s">
        <v>144</v>
      </c>
      <c r="C39" s="33">
        <v>600</v>
      </c>
      <c r="D39" s="28"/>
      <c r="E39" s="28"/>
      <c r="F39" s="28">
        <f t="shared" si="0"/>
        <v>0</v>
      </c>
      <c r="G39" s="28">
        <f t="shared" si="1"/>
        <v>0</v>
      </c>
      <c r="H39" s="28">
        <f t="shared" si="2"/>
        <v>0</v>
      </c>
    </row>
    <row r="40" spans="1:8" x14ac:dyDescent="0.35">
      <c r="A40" s="31" t="s">
        <v>127</v>
      </c>
      <c r="B40" s="33" t="s">
        <v>144</v>
      </c>
      <c r="C40" s="33">
        <v>430</v>
      </c>
      <c r="D40" s="28"/>
      <c r="E40" s="28"/>
      <c r="F40" s="28">
        <f t="shared" si="0"/>
        <v>0</v>
      </c>
      <c r="G40" s="28">
        <f t="shared" si="1"/>
        <v>0</v>
      </c>
      <c r="H40" s="28">
        <f t="shared" si="2"/>
        <v>0</v>
      </c>
    </row>
    <row r="41" spans="1:8" x14ac:dyDescent="0.35">
      <c r="A41" s="31" t="s">
        <v>128</v>
      </c>
      <c r="B41" s="33" t="s">
        <v>147</v>
      </c>
      <c r="C41" s="33">
        <v>1290</v>
      </c>
      <c r="D41" s="28"/>
      <c r="E41" s="28"/>
      <c r="F41" s="28">
        <f t="shared" si="0"/>
        <v>0</v>
      </c>
      <c r="G41" s="28">
        <f t="shared" si="1"/>
        <v>0</v>
      </c>
      <c r="H41" s="28">
        <f t="shared" si="2"/>
        <v>0</v>
      </c>
    </row>
    <row r="42" spans="1:8" x14ac:dyDescent="0.35">
      <c r="A42" s="31" t="s">
        <v>129</v>
      </c>
      <c r="B42" s="33" t="s">
        <v>144</v>
      </c>
      <c r="C42" s="33">
        <v>430</v>
      </c>
      <c r="D42" s="28"/>
      <c r="E42" s="28"/>
      <c r="F42" s="28">
        <f t="shared" si="0"/>
        <v>0</v>
      </c>
      <c r="G42" s="28">
        <f t="shared" si="1"/>
        <v>0</v>
      </c>
      <c r="H42" s="28">
        <f t="shared" si="2"/>
        <v>0</v>
      </c>
    </row>
    <row r="43" spans="1:8" x14ac:dyDescent="0.35">
      <c r="A43" s="31" t="s">
        <v>130</v>
      </c>
      <c r="B43" s="33" t="s">
        <v>147</v>
      </c>
      <c r="C43" s="33">
        <v>860</v>
      </c>
      <c r="D43" s="28"/>
      <c r="E43" s="28"/>
      <c r="F43" s="28">
        <f t="shared" si="0"/>
        <v>0</v>
      </c>
      <c r="G43" s="28">
        <f t="shared" si="1"/>
        <v>0</v>
      </c>
      <c r="H43" s="28">
        <f t="shared" si="2"/>
        <v>0</v>
      </c>
    </row>
    <row r="44" spans="1:8" x14ac:dyDescent="0.35">
      <c r="A44" s="31" t="s">
        <v>131</v>
      </c>
      <c r="B44" s="33" t="s">
        <v>147</v>
      </c>
      <c r="C44" s="33">
        <v>860</v>
      </c>
      <c r="D44" s="28"/>
      <c r="E44" s="28"/>
      <c r="F44" s="28">
        <f t="shared" si="0"/>
        <v>0</v>
      </c>
      <c r="G44" s="28">
        <f t="shared" si="1"/>
        <v>0</v>
      </c>
      <c r="H44" s="28">
        <f t="shared" si="2"/>
        <v>0</v>
      </c>
    </row>
    <row r="45" spans="1:8" x14ac:dyDescent="0.35">
      <c r="A45" s="31" t="s">
        <v>132</v>
      </c>
      <c r="B45" s="33" t="s">
        <v>146</v>
      </c>
      <c r="C45" s="33">
        <v>430</v>
      </c>
      <c r="D45" s="28"/>
      <c r="E45" s="28"/>
      <c r="F45" s="28">
        <f t="shared" si="0"/>
        <v>0</v>
      </c>
      <c r="G45" s="28">
        <f t="shared" si="1"/>
        <v>0</v>
      </c>
      <c r="H45" s="28">
        <f t="shared" si="2"/>
        <v>0</v>
      </c>
    </row>
    <row r="46" spans="1:8" x14ac:dyDescent="0.35">
      <c r="A46" s="31" t="s">
        <v>133</v>
      </c>
      <c r="B46" s="33" t="s">
        <v>144</v>
      </c>
      <c r="C46" s="33">
        <v>430</v>
      </c>
      <c r="D46" s="28"/>
      <c r="E46" s="28"/>
      <c r="F46" s="28">
        <f t="shared" si="0"/>
        <v>0</v>
      </c>
      <c r="G46" s="28">
        <f t="shared" si="1"/>
        <v>0</v>
      </c>
      <c r="H46" s="28">
        <f t="shared" si="2"/>
        <v>0</v>
      </c>
    </row>
    <row r="47" spans="1:8" x14ac:dyDescent="0.35">
      <c r="A47" s="31" t="s">
        <v>134</v>
      </c>
      <c r="B47" s="33" t="s">
        <v>144</v>
      </c>
      <c r="C47" s="33">
        <v>160</v>
      </c>
      <c r="D47" s="28"/>
      <c r="E47" s="28"/>
      <c r="F47" s="28">
        <f t="shared" si="0"/>
        <v>0</v>
      </c>
      <c r="G47" s="28">
        <f t="shared" si="1"/>
        <v>0</v>
      </c>
      <c r="H47" s="28">
        <f t="shared" si="2"/>
        <v>0</v>
      </c>
    </row>
    <row r="48" spans="1:8" x14ac:dyDescent="0.35">
      <c r="A48" s="31" t="s">
        <v>135</v>
      </c>
      <c r="B48" s="33" t="s">
        <v>144</v>
      </c>
      <c r="C48" s="33">
        <v>160</v>
      </c>
      <c r="D48" s="28"/>
      <c r="E48" s="28"/>
      <c r="F48" s="28">
        <f t="shared" si="0"/>
        <v>0</v>
      </c>
      <c r="G48" s="28">
        <f t="shared" si="1"/>
        <v>0</v>
      </c>
      <c r="H48" s="28">
        <f t="shared" si="2"/>
        <v>0</v>
      </c>
    </row>
    <row r="49" spans="1:8" x14ac:dyDescent="0.35">
      <c r="A49" s="31" t="s">
        <v>136</v>
      </c>
      <c r="B49" s="33" t="s">
        <v>144</v>
      </c>
      <c r="C49" s="33">
        <v>40</v>
      </c>
      <c r="D49" s="28"/>
      <c r="E49" s="28"/>
      <c r="F49" s="28">
        <f t="shared" si="0"/>
        <v>0</v>
      </c>
      <c r="G49" s="28">
        <f t="shared" si="1"/>
        <v>0</v>
      </c>
      <c r="H49" s="28">
        <f t="shared" si="2"/>
        <v>0</v>
      </c>
    </row>
    <row r="50" spans="1:8" x14ac:dyDescent="0.35">
      <c r="A50" s="31" t="s">
        <v>137</v>
      </c>
      <c r="B50" s="33" t="s">
        <v>144</v>
      </c>
      <c r="C50" s="33">
        <v>30</v>
      </c>
      <c r="D50" s="28"/>
      <c r="E50" s="28"/>
      <c r="F50" s="28">
        <f t="shared" si="0"/>
        <v>0</v>
      </c>
      <c r="G50" s="28">
        <f t="shared" si="1"/>
        <v>0</v>
      </c>
      <c r="H50" s="28">
        <f t="shared" si="2"/>
        <v>0</v>
      </c>
    </row>
    <row r="51" spans="1:8" x14ac:dyDescent="0.35">
      <c r="A51" s="31" t="s">
        <v>138</v>
      </c>
      <c r="B51" s="33" t="s">
        <v>145</v>
      </c>
      <c r="C51" s="33">
        <v>250</v>
      </c>
      <c r="D51" s="28"/>
      <c r="E51" s="28"/>
      <c r="F51" s="28">
        <f t="shared" si="0"/>
        <v>0</v>
      </c>
      <c r="G51" s="28">
        <f t="shared" si="1"/>
        <v>0</v>
      </c>
      <c r="H51" s="28">
        <f t="shared" si="2"/>
        <v>0</v>
      </c>
    </row>
    <row r="52" spans="1:8" x14ac:dyDescent="0.35">
      <c r="A52" s="31" t="s">
        <v>139</v>
      </c>
      <c r="B52" s="33" t="s">
        <v>144</v>
      </c>
      <c r="C52" s="33">
        <v>100</v>
      </c>
      <c r="D52" s="28"/>
      <c r="E52" s="28"/>
      <c r="F52" s="28">
        <f t="shared" si="0"/>
        <v>0</v>
      </c>
      <c r="G52" s="28">
        <f t="shared" si="1"/>
        <v>0</v>
      </c>
      <c r="H52" s="28">
        <f t="shared" si="2"/>
        <v>0</v>
      </c>
    </row>
    <row r="53" spans="1:8" x14ac:dyDescent="0.35">
      <c r="A53" s="31" t="s">
        <v>140</v>
      </c>
      <c r="B53" s="33" t="s">
        <v>144</v>
      </c>
      <c r="C53" s="33">
        <v>30</v>
      </c>
      <c r="D53" s="28"/>
      <c r="E53" s="28"/>
      <c r="F53" s="28">
        <f t="shared" si="0"/>
        <v>0</v>
      </c>
      <c r="G53" s="28">
        <f t="shared" si="1"/>
        <v>0</v>
      </c>
      <c r="H53" s="28">
        <f t="shared" si="2"/>
        <v>0</v>
      </c>
    </row>
    <row r="54" spans="1:8" x14ac:dyDescent="0.35">
      <c r="A54" s="31" t="s">
        <v>141</v>
      </c>
      <c r="B54" s="33" t="s">
        <v>144</v>
      </c>
      <c r="C54" s="33">
        <v>10</v>
      </c>
      <c r="D54" s="28"/>
      <c r="E54" s="28"/>
      <c r="F54" s="28">
        <f t="shared" si="0"/>
        <v>0</v>
      </c>
      <c r="G54" s="28">
        <f t="shared" si="1"/>
        <v>0</v>
      </c>
      <c r="H54" s="28">
        <f t="shared" si="2"/>
        <v>0</v>
      </c>
    </row>
    <row r="55" spans="1:8" x14ac:dyDescent="0.35">
      <c r="A55" s="31" t="s">
        <v>142</v>
      </c>
      <c r="B55" s="33" t="s">
        <v>144</v>
      </c>
      <c r="C55" s="33">
        <v>10</v>
      </c>
      <c r="D55" s="28"/>
      <c r="E55" s="28"/>
      <c r="F55" s="28">
        <f t="shared" si="0"/>
        <v>0</v>
      </c>
      <c r="G55" s="28">
        <f t="shared" si="1"/>
        <v>0</v>
      </c>
      <c r="H55" s="28">
        <f t="shared" si="2"/>
        <v>0</v>
      </c>
    </row>
    <row r="56" spans="1:8" x14ac:dyDescent="0.35">
      <c r="A56" s="31" t="s">
        <v>154</v>
      </c>
      <c r="B56" s="34"/>
      <c r="C56" s="34"/>
      <c r="D56" s="28"/>
      <c r="E56" s="28"/>
      <c r="F56" s="28">
        <f t="shared" si="0"/>
        <v>0</v>
      </c>
      <c r="G56" s="28">
        <f t="shared" si="1"/>
        <v>0</v>
      </c>
      <c r="H56" s="28">
        <f t="shared" si="2"/>
        <v>0</v>
      </c>
    </row>
  </sheetData>
  <mergeCells count="7">
    <mergeCell ref="D5:D6"/>
    <mergeCell ref="C5:C6"/>
    <mergeCell ref="B5:B6"/>
    <mergeCell ref="E5:E6"/>
    <mergeCell ref="H5:H6"/>
    <mergeCell ref="F5:F6"/>
    <mergeCell ref="G5:G6"/>
  </mergeCells>
  <printOptions horizontalCentered="1"/>
  <pageMargins left="0.25" right="0.25" top="0.75" bottom="1.5" header="0.3" footer="1.05"/>
  <pageSetup paperSize="9" scale="51" fitToHeight="0" orientation="portrait" r:id="rId1"/>
  <headerFooter>
    <oddFooter>&amp;LHI Tender - Financial Bid
Rehabilitation &amp; Medical Items - Category: &amp;A&amp;CPage &amp;P/&amp;N&amp;RSupplier Signature / Stamp: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K47"/>
  <sheetViews>
    <sheetView topLeftCell="B1" zoomScale="80" zoomScaleNormal="80" workbookViewId="0">
      <selection activeCell="D4" sqref="D4"/>
    </sheetView>
  </sheetViews>
  <sheetFormatPr defaultColWidth="9.1796875" defaultRowHeight="14.5" x14ac:dyDescent="0.35"/>
  <cols>
    <col min="1" max="1" width="13.1796875" style="1" customWidth="1"/>
    <col min="2" max="2" width="23" style="2" customWidth="1"/>
    <col min="3" max="3" width="67.54296875" style="2" customWidth="1"/>
    <col min="4" max="5" width="54.453125" style="1" customWidth="1"/>
    <col min="6" max="16384" width="9.1796875" style="1"/>
  </cols>
  <sheetData>
    <row r="1" spans="1:11" ht="29" x14ac:dyDescent="0.35">
      <c r="A1" s="4" t="s">
        <v>2</v>
      </c>
      <c r="B1" s="4" t="s">
        <v>68</v>
      </c>
      <c r="C1" s="4" t="s">
        <v>1</v>
      </c>
      <c r="D1" s="3" t="s">
        <v>91</v>
      </c>
      <c r="E1" s="3" t="s">
        <v>92</v>
      </c>
    </row>
    <row r="2" spans="1:11" s="18" customFormat="1" ht="203" x14ac:dyDescent="0.35">
      <c r="A2" s="15" t="s">
        <v>69</v>
      </c>
      <c r="B2" s="16" t="s">
        <v>3</v>
      </c>
      <c r="C2" s="16" t="s">
        <v>63</v>
      </c>
      <c r="D2" s="15"/>
      <c r="E2" s="15"/>
    </row>
    <row r="3" spans="1:11" s="18" customFormat="1" ht="144" customHeight="1" x14ac:dyDescent="0.35">
      <c r="A3" s="15" t="s">
        <v>70</v>
      </c>
      <c r="B3" s="16" t="s">
        <v>13</v>
      </c>
      <c r="C3" s="16" t="s">
        <v>66</v>
      </c>
      <c r="D3" s="16"/>
      <c r="E3" s="16"/>
    </row>
    <row r="4" spans="1:11" s="18" customFormat="1" ht="105" customHeight="1" x14ac:dyDescent="0.35">
      <c r="A4" s="15" t="s">
        <v>71</v>
      </c>
      <c r="B4" s="16" t="s">
        <v>43</v>
      </c>
      <c r="C4" s="16" t="s">
        <v>42</v>
      </c>
      <c r="D4" s="19" t="s">
        <v>94</v>
      </c>
      <c r="E4" s="16"/>
    </row>
    <row r="5" spans="1:11" s="18" customFormat="1" ht="171" customHeight="1" x14ac:dyDescent="0.35">
      <c r="A5" s="15" t="s">
        <v>72</v>
      </c>
      <c r="B5" s="16" t="s">
        <v>67</v>
      </c>
      <c r="C5" s="16" t="s">
        <v>4</v>
      </c>
      <c r="D5" s="15"/>
      <c r="E5" s="15"/>
    </row>
    <row r="6" spans="1:11" s="18" customFormat="1" ht="85.5" customHeight="1" x14ac:dyDescent="0.35">
      <c r="A6" s="15" t="s">
        <v>73</v>
      </c>
      <c r="B6" s="16" t="s">
        <v>5</v>
      </c>
      <c r="C6" s="16" t="s">
        <v>24</v>
      </c>
      <c r="D6" s="16" t="s">
        <v>6</v>
      </c>
      <c r="E6" s="16"/>
    </row>
    <row r="7" spans="1:11" s="18" customFormat="1" ht="100.5" customHeight="1" x14ac:dyDescent="0.35">
      <c r="A7" s="15" t="s">
        <v>74</v>
      </c>
      <c r="B7" s="16" t="s">
        <v>8</v>
      </c>
      <c r="C7" s="19" t="s">
        <v>62</v>
      </c>
      <c r="D7" s="20"/>
      <c r="E7" s="20"/>
    </row>
    <row r="8" spans="1:11" s="18" customFormat="1" ht="85.5" customHeight="1" x14ac:dyDescent="0.35">
      <c r="A8" s="15" t="s">
        <v>61</v>
      </c>
      <c r="B8" s="16" t="s">
        <v>7</v>
      </c>
      <c r="C8" s="16" t="s">
        <v>60</v>
      </c>
      <c r="D8" s="16"/>
      <c r="E8" s="21"/>
      <c r="F8" s="15" t="e">
        <f>SUMIFS(#REF!,#REF!,A8)</f>
        <v>#REF!</v>
      </c>
      <c r="G8" s="15"/>
      <c r="H8" s="15"/>
      <c r="I8" s="15"/>
      <c r="J8" s="15"/>
      <c r="K8" s="22"/>
    </row>
    <row r="9" spans="1:11" s="18" customFormat="1" ht="105" customHeight="1" x14ac:dyDescent="0.35">
      <c r="A9" s="15" t="s">
        <v>75</v>
      </c>
      <c r="B9" s="16" t="s">
        <v>39</v>
      </c>
      <c r="C9" s="16" t="s">
        <v>40</v>
      </c>
      <c r="D9" s="16" t="s">
        <v>41</v>
      </c>
      <c r="E9" s="16"/>
    </row>
    <row r="10" spans="1:11" s="18" customFormat="1" ht="102" customHeight="1" x14ac:dyDescent="0.35">
      <c r="A10" s="15" t="s">
        <v>76</v>
      </c>
      <c r="B10" s="16" t="s">
        <v>9</v>
      </c>
      <c r="C10" s="16" t="s">
        <v>93</v>
      </c>
      <c r="D10" s="15"/>
      <c r="E10" s="15"/>
    </row>
    <row r="11" spans="1:11" s="18" customFormat="1" ht="135" customHeight="1" x14ac:dyDescent="0.35">
      <c r="A11" s="15" t="s">
        <v>77</v>
      </c>
      <c r="B11" s="16" t="s">
        <v>10</v>
      </c>
      <c r="C11" s="16" t="s">
        <v>64</v>
      </c>
      <c r="D11" s="16"/>
      <c r="E11" s="16"/>
    </row>
    <row r="12" spans="1:11" s="18" customFormat="1" ht="135" customHeight="1" x14ac:dyDescent="0.35">
      <c r="A12" s="15" t="s">
        <v>77</v>
      </c>
      <c r="B12" s="16" t="s">
        <v>10</v>
      </c>
      <c r="C12" s="16" t="s">
        <v>65</v>
      </c>
      <c r="D12" s="16"/>
      <c r="E12" s="16"/>
    </row>
    <row r="13" spans="1:11" s="18" customFormat="1" ht="102" customHeight="1" x14ac:dyDescent="0.35">
      <c r="A13" s="15" t="s">
        <v>78</v>
      </c>
      <c r="B13" s="16" t="s">
        <v>14</v>
      </c>
      <c r="C13" s="16" t="s">
        <v>15</v>
      </c>
      <c r="D13" s="16" t="s">
        <v>16</v>
      </c>
      <c r="E13" s="16"/>
    </row>
    <row r="14" spans="1:11" s="18" customFormat="1" ht="102" customHeight="1" x14ac:dyDescent="0.35">
      <c r="A14" s="15" t="s">
        <v>79</v>
      </c>
      <c r="B14" s="16" t="s">
        <v>17</v>
      </c>
      <c r="C14" s="16" t="s">
        <v>18</v>
      </c>
      <c r="D14" s="15" t="s">
        <v>19</v>
      </c>
      <c r="E14" s="15"/>
    </row>
    <row r="15" spans="1:11" s="18" customFormat="1" ht="102" customHeight="1" x14ac:dyDescent="0.35">
      <c r="A15" s="15" t="s">
        <v>80</v>
      </c>
      <c r="B15" s="16" t="s">
        <v>20</v>
      </c>
      <c r="C15" s="16" t="s">
        <v>21</v>
      </c>
      <c r="D15" s="15"/>
      <c r="E15" s="15"/>
    </row>
    <row r="16" spans="1:11" s="18" customFormat="1" ht="105" customHeight="1" x14ac:dyDescent="0.35">
      <c r="A16" s="15" t="s">
        <v>81</v>
      </c>
      <c r="B16" s="16" t="s">
        <v>22</v>
      </c>
      <c r="C16" s="16" t="s">
        <v>26</v>
      </c>
      <c r="D16" s="16" t="s">
        <v>23</v>
      </c>
      <c r="E16" s="16"/>
    </row>
    <row r="17" spans="1:11" s="18" customFormat="1" ht="168.75" customHeight="1" x14ac:dyDescent="0.35">
      <c r="A17" s="15" t="s">
        <v>82</v>
      </c>
      <c r="B17" s="16" t="s">
        <v>56</v>
      </c>
      <c r="C17" s="16" t="s">
        <v>57</v>
      </c>
      <c r="D17" s="17"/>
      <c r="E17" s="17"/>
    </row>
    <row r="18" spans="1:11" s="18" customFormat="1" ht="105" customHeight="1" x14ac:dyDescent="0.35">
      <c r="A18" s="15" t="s">
        <v>83</v>
      </c>
      <c r="B18" s="16" t="s">
        <v>30</v>
      </c>
      <c r="C18" s="16" t="s">
        <v>31</v>
      </c>
      <c r="D18" s="15" t="s">
        <v>32</v>
      </c>
      <c r="E18" s="15"/>
    </row>
    <row r="19" spans="1:11" s="18" customFormat="1" ht="105" customHeight="1" x14ac:dyDescent="0.35">
      <c r="A19" s="15" t="s">
        <v>84</v>
      </c>
      <c r="B19" s="16" t="s">
        <v>36</v>
      </c>
      <c r="C19" s="16" t="s">
        <v>38</v>
      </c>
      <c r="D19" s="16" t="s">
        <v>37</v>
      </c>
      <c r="E19" s="16"/>
    </row>
    <row r="20" spans="1:11" s="18" customFormat="1" ht="105" customHeight="1" x14ac:dyDescent="0.35">
      <c r="A20" s="15" t="s">
        <v>85</v>
      </c>
      <c r="B20" s="16" t="s">
        <v>48</v>
      </c>
      <c r="C20" s="16" t="s">
        <v>49</v>
      </c>
      <c r="D20" s="15"/>
      <c r="E20" s="15"/>
    </row>
    <row r="21" spans="1:11" s="18" customFormat="1" ht="119.25" customHeight="1" x14ac:dyDescent="0.35">
      <c r="A21" s="15" t="s">
        <v>86</v>
      </c>
      <c r="B21" s="16" t="s">
        <v>50</v>
      </c>
      <c r="C21" s="16" t="s">
        <v>51</v>
      </c>
      <c r="D21" s="15"/>
      <c r="E21" s="15"/>
    </row>
    <row r="22" spans="1:11" s="18" customFormat="1" ht="126" customHeight="1" x14ac:dyDescent="0.35">
      <c r="A22" s="15" t="s">
        <v>87</v>
      </c>
      <c r="B22" s="16" t="s">
        <v>53</v>
      </c>
      <c r="C22" s="16" t="s">
        <v>52</v>
      </c>
      <c r="D22" s="15"/>
      <c r="E22" s="15"/>
    </row>
    <row r="23" spans="1:11" s="18" customFormat="1" ht="105" customHeight="1" x14ac:dyDescent="0.35">
      <c r="A23" s="15" t="s">
        <v>88</v>
      </c>
      <c r="B23" s="16" t="s">
        <v>44</v>
      </c>
      <c r="C23" s="20"/>
      <c r="D23" s="15" t="s">
        <v>45</v>
      </c>
      <c r="E23" s="15"/>
    </row>
    <row r="24" spans="1:11" s="18" customFormat="1" ht="105" customHeight="1" x14ac:dyDescent="0.35">
      <c r="A24" s="15" t="s">
        <v>89</v>
      </c>
      <c r="B24" s="16" t="s">
        <v>46</v>
      </c>
      <c r="C24" s="16"/>
      <c r="D24" s="16" t="s">
        <v>47</v>
      </c>
      <c r="E24" s="16"/>
    </row>
    <row r="25" spans="1:11" s="18" customFormat="1" ht="105.75" customHeight="1" x14ac:dyDescent="0.35">
      <c r="A25" s="15" t="s">
        <v>90</v>
      </c>
      <c r="B25" s="16" t="s">
        <v>58</v>
      </c>
      <c r="C25" s="16" t="s">
        <v>59</v>
      </c>
      <c r="D25" s="15"/>
      <c r="E25" s="15"/>
    </row>
    <row r="26" spans="1:11" s="13" customFormat="1" ht="105" customHeight="1" x14ac:dyDescent="0.35">
      <c r="A26" s="9" t="s">
        <v>55</v>
      </c>
      <c r="B26" s="10" t="s">
        <v>27</v>
      </c>
      <c r="C26" s="10" t="s">
        <v>28</v>
      </c>
      <c r="D26" s="9" t="s">
        <v>29</v>
      </c>
      <c r="E26" s="11"/>
      <c r="F26" s="9" t="e">
        <f>SUMIFS(#REF!,#REF!,A26)</f>
        <v>#REF!</v>
      </c>
      <c r="G26" s="9"/>
      <c r="H26" s="9"/>
      <c r="I26" s="9"/>
      <c r="J26" s="9"/>
      <c r="K26" s="12"/>
    </row>
    <row r="27" spans="1:11" s="13" customFormat="1" ht="105" customHeight="1" x14ac:dyDescent="0.35">
      <c r="A27" s="9" t="s">
        <v>0</v>
      </c>
      <c r="B27" s="10" t="s">
        <v>33</v>
      </c>
      <c r="C27" s="10" t="s">
        <v>34</v>
      </c>
      <c r="D27" s="9" t="s">
        <v>35</v>
      </c>
      <c r="E27" s="11"/>
      <c r="F27" s="9" t="e">
        <f>SUMIFS(#REF!,#REF!,A27)</f>
        <v>#REF!</v>
      </c>
      <c r="G27" s="9"/>
      <c r="H27" s="9"/>
      <c r="I27" s="9"/>
      <c r="J27" s="9"/>
      <c r="K27" s="12"/>
    </row>
    <row r="28" spans="1:11" s="13" customFormat="1" ht="102" customHeight="1" x14ac:dyDescent="0.35">
      <c r="A28" s="9" t="s">
        <v>54</v>
      </c>
      <c r="B28" s="10" t="s">
        <v>12</v>
      </c>
      <c r="C28" s="14" t="s">
        <v>25</v>
      </c>
      <c r="D28" s="10" t="s">
        <v>11</v>
      </c>
      <c r="E28" s="11"/>
      <c r="F28" s="9" t="e">
        <f>SUMIFS(#REF!,#REF!,A28)</f>
        <v>#REF!</v>
      </c>
      <c r="G28" s="9"/>
      <c r="H28" s="9"/>
      <c r="I28" s="9"/>
      <c r="J28" s="9"/>
      <c r="K28" s="12"/>
    </row>
    <row r="29" spans="1:11" ht="105.75" customHeight="1" x14ac:dyDescent="0.35">
      <c r="A29" s="5"/>
      <c r="B29" s="6"/>
      <c r="C29" s="6"/>
      <c r="D29" s="5"/>
      <c r="E29" s="5"/>
    </row>
    <row r="30" spans="1:11" ht="105.75" customHeight="1" x14ac:dyDescent="0.35">
      <c r="A30" s="5"/>
      <c r="B30" s="6"/>
      <c r="C30" s="6"/>
      <c r="D30" s="5"/>
      <c r="E30" s="5"/>
    </row>
    <row r="31" spans="1:11" ht="105.75" customHeight="1" x14ac:dyDescent="0.35">
      <c r="A31" s="5"/>
      <c r="B31" s="6"/>
      <c r="C31" s="6"/>
      <c r="D31" s="5"/>
      <c r="E31" s="5"/>
    </row>
    <row r="32" spans="1:11" ht="105.75" customHeight="1" x14ac:dyDescent="0.35">
      <c r="A32" s="5"/>
      <c r="B32" s="6"/>
      <c r="C32" s="6"/>
      <c r="D32" s="5"/>
      <c r="E32" s="5"/>
    </row>
    <row r="33" spans="1:5" ht="105.75" customHeight="1" x14ac:dyDescent="0.35">
      <c r="A33" s="5"/>
      <c r="B33" s="6"/>
      <c r="C33" s="6"/>
      <c r="D33" s="5"/>
      <c r="E33" s="5"/>
    </row>
    <row r="34" spans="1:5" ht="105.75" customHeight="1" x14ac:dyDescent="0.35">
      <c r="A34" s="5"/>
      <c r="B34" s="6"/>
      <c r="C34" s="6"/>
      <c r="D34" s="5"/>
      <c r="E34" s="5"/>
    </row>
    <row r="35" spans="1:5" ht="105.75" customHeight="1" x14ac:dyDescent="0.35">
      <c r="A35" s="5"/>
      <c r="B35" s="6"/>
      <c r="C35" s="6"/>
      <c r="D35" s="5"/>
      <c r="E35" s="5"/>
    </row>
    <row r="36" spans="1:5" ht="105.75" customHeight="1" x14ac:dyDescent="0.35">
      <c r="A36" s="5"/>
      <c r="B36" s="6"/>
      <c r="C36" s="6"/>
      <c r="D36" s="5"/>
      <c r="E36" s="5"/>
    </row>
    <row r="37" spans="1:5" ht="105.75" customHeight="1" x14ac:dyDescent="0.35">
      <c r="A37" s="5"/>
      <c r="B37" s="6"/>
      <c r="C37" s="6"/>
      <c r="D37" s="5"/>
      <c r="E37" s="5"/>
    </row>
    <row r="38" spans="1:5" ht="105.75" customHeight="1" x14ac:dyDescent="0.35">
      <c r="A38" s="5"/>
      <c r="B38" s="6"/>
      <c r="C38" s="6"/>
      <c r="D38" s="5"/>
      <c r="E38" s="5"/>
    </row>
    <row r="39" spans="1:5" ht="105.75" customHeight="1" x14ac:dyDescent="0.35">
      <c r="A39" s="5"/>
      <c r="B39" s="6"/>
      <c r="C39" s="6"/>
      <c r="D39" s="5"/>
      <c r="E39" s="5"/>
    </row>
    <row r="40" spans="1:5" ht="105.75" customHeight="1" x14ac:dyDescent="0.35">
      <c r="A40" s="5"/>
      <c r="B40" s="6"/>
      <c r="C40" s="6"/>
      <c r="D40" s="5"/>
      <c r="E40" s="5"/>
    </row>
    <row r="41" spans="1:5" ht="105.75" customHeight="1" x14ac:dyDescent="0.35">
      <c r="A41" s="5"/>
      <c r="B41" s="6"/>
      <c r="C41" s="6"/>
      <c r="D41" s="5"/>
      <c r="E41" s="5"/>
    </row>
    <row r="42" spans="1:5" ht="105.75" customHeight="1" x14ac:dyDescent="0.35">
      <c r="A42" s="5"/>
      <c r="B42" s="6"/>
      <c r="C42" s="6"/>
      <c r="D42" s="5"/>
      <c r="E42" s="5"/>
    </row>
    <row r="43" spans="1:5" ht="105.75" customHeight="1" x14ac:dyDescent="0.35">
      <c r="A43" s="5"/>
      <c r="B43" s="6"/>
      <c r="C43" s="6"/>
      <c r="D43" s="5"/>
      <c r="E43" s="5"/>
    </row>
    <row r="44" spans="1:5" ht="105.75" customHeight="1" x14ac:dyDescent="0.35">
      <c r="A44" s="5"/>
      <c r="B44" s="6"/>
      <c r="C44" s="6"/>
      <c r="D44" s="5"/>
      <c r="E44" s="5"/>
    </row>
    <row r="45" spans="1:5" x14ac:dyDescent="0.35">
      <c r="A45" s="5"/>
      <c r="B45" s="6"/>
      <c r="C45" s="6"/>
      <c r="D45" s="5"/>
      <c r="E45" s="5"/>
    </row>
    <row r="46" spans="1:5" x14ac:dyDescent="0.35">
      <c r="A46" s="5"/>
      <c r="B46" s="6"/>
      <c r="C46" s="6"/>
      <c r="D46" s="5"/>
      <c r="E46" s="5"/>
    </row>
    <row r="47" spans="1:5" ht="15" thickBot="1" x14ac:dyDescent="0.4">
      <c r="A47" s="7"/>
      <c r="B47" s="8"/>
      <c r="C47" s="8"/>
      <c r="D47" s="7"/>
      <c r="E47" s="7"/>
    </row>
  </sheetData>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C036D66B8C0E74BB7455B0EE5AA2D10" ma:contentTypeVersion="13" ma:contentTypeDescription="Crée un document." ma:contentTypeScope="" ma:versionID="e7635415871679620422d479588d60ae">
  <xsd:schema xmlns:xsd="http://www.w3.org/2001/XMLSchema" xmlns:xs="http://www.w3.org/2001/XMLSchema" xmlns:p="http://schemas.microsoft.com/office/2006/metadata/properties" xmlns:ns2="23428da9-8f3d-4828-85f9-c97189b730bf" xmlns:ns3="e9d6413b-db94-4e12-9684-393ebbb0d4ac" targetNamespace="http://schemas.microsoft.com/office/2006/metadata/properties" ma:root="true" ma:fieldsID="a5dfccae0c4f1fdffe1a18cd221b3760" ns2:_="" ns3:_="">
    <xsd:import namespace="23428da9-8f3d-4828-85f9-c97189b730bf"/>
    <xsd:import namespace="e9d6413b-db94-4e12-9684-393ebbb0d4a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3428da9-8f3d-4828-85f9-c97189b730b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9d6413b-db94-4e12-9684-393ebbb0d4ac" elementFormDefault="qualified">
    <xsd:import namespace="http://schemas.microsoft.com/office/2006/documentManagement/types"/>
    <xsd:import namespace="http://schemas.microsoft.com/office/infopath/2007/PartnerControls"/>
    <xsd:element name="SharedWithUsers" ma:index="16"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BC1CA36-823C-493E-A544-313800AFCD45}">
  <ds:schemaRefs>
    <ds:schemaRef ds:uri="http://schemas.microsoft.com/sharepoint/v3/contenttype/forms"/>
  </ds:schemaRefs>
</ds:datastoreItem>
</file>

<file path=customXml/itemProps2.xml><?xml version="1.0" encoding="utf-8"?>
<ds:datastoreItem xmlns:ds="http://schemas.openxmlformats.org/officeDocument/2006/customXml" ds:itemID="{6701210E-048B-45AD-AFEF-DB072826B88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3428da9-8f3d-4828-85f9-c97189b730bf"/>
    <ds:schemaRef ds:uri="e9d6413b-db94-4e12-9684-393ebbb0d4a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47E5C4F-5197-4058-B461-452A1E1DFA08}">
  <ds:schemaRefs>
    <ds:schemaRef ds:uri="http://schemas.microsoft.com/office/2006/metadata/properties"/>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e9d6413b-db94-4e12-9684-393ebbb0d4ac"/>
    <ds:schemaRef ds:uri="http://purl.org/dc/elements/1.1/"/>
    <ds:schemaRef ds:uri="23428da9-8f3d-4828-85f9-c97189b730bf"/>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Hygiene Produtcs</vt:lpstr>
      <vt:lpstr>Locally made</vt:lpstr>
      <vt:lpstr>'Hygiene Produtcs'!Print_Titles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HIMYANMAR</dc:creator>
  <cp:lastModifiedBy>Farooq Shah</cp:lastModifiedBy>
  <cp:lastPrinted>2022-03-04T02:49:56Z</cp:lastPrinted>
  <dcterms:created xsi:type="dcterms:W3CDTF">2022-01-20T11:57:23Z</dcterms:created>
  <dcterms:modified xsi:type="dcterms:W3CDTF">2023-07-26T09:33:07Z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0x0101004C036D66B8C0E74BB7455B0EE5AA2D10</vt:lpwstr>
  </property>
</Properties>
</file>