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uhammad QASIM\Desktop\Final CFI- CFT\Airaine Finalzed\Drone Project\"/>
    </mc:Choice>
  </mc:AlternateContent>
  <bookViews>
    <workbookView xWindow="28680" yWindow="-120" windowWidth="29040" windowHeight="15720" tabRatio="919" activeTab="1"/>
  </bookViews>
  <sheets>
    <sheet name="ADMIN INFO REQUIRED" sheetId="17" r:id="rId1"/>
    <sheet name="3.Drone Project - Technical Bid" sheetId="3" r:id="rId2"/>
    <sheet name="Locally made" sheetId="13" state="hidden" r:id="rId3"/>
  </sheets>
  <externalReferences>
    <externalReference r:id="rId4"/>
  </externalReferences>
  <definedNames>
    <definedName name="m_EXC1_currencyCode">[1]EXC1!$B$2:$B$10002</definedName>
    <definedName name="m_EXC1_exchangeRate">[1]EXC1!$D$2:$D$10002</definedName>
    <definedName name="m_EXC1_globalCurrencyRef">[1]EXC1!$A$2:$A$10002</definedName>
    <definedName name="m_EXC1_refCurrencyCode">[1]EXC1!$C$2:$C$10002</definedName>
    <definedName name="_xlnm.Print_Titles" localSheetId="1">'3.Drone Project - Technical Bid'!$3:$4</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7" i="3" l="1"/>
  <c r="A8" i="3" s="1"/>
  <c r="A9" i="3" s="1"/>
  <c r="A10" i="3" s="1"/>
  <c r="A11" i="3" s="1"/>
  <c r="A12" i="3" s="1"/>
  <c r="A13" i="3" s="1"/>
  <c r="A14" i="3" s="1"/>
  <c r="A15" i="3" s="1"/>
  <c r="A16" i="3" s="1"/>
  <c r="A6" i="3"/>
  <c r="F28" i="13" l="1"/>
  <c r="F27" i="13" l="1"/>
  <c r="F26" i="13"/>
  <c r="F8" i="13"/>
</calcChain>
</file>

<file path=xl/sharedStrings.xml><?xml version="1.0" encoding="utf-8"?>
<sst xmlns="http://schemas.openxmlformats.org/spreadsheetml/2006/main" count="156" uniqueCount="149">
  <si>
    <t>Dear Tenderer, please do provide below information</t>
  </si>
  <si>
    <t>Supplier answer ↓</t>
  </si>
  <si>
    <t>(yes, no)</t>
  </si>
  <si>
    <t>(In working days / business days)</t>
  </si>
  <si>
    <t>Bid validity period (if superior to 3 months)</t>
  </si>
  <si>
    <r>
      <t xml:space="preserve">(in month, </t>
    </r>
    <r>
      <rPr>
        <b/>
        <sz val="11"/>
        <color theme="1"/>
        <rFont val="Calibri"/>
        <family val="2"/>
        <scheme val="minor"/>
      </rPr>
      <t>optional</t>
    </r>
    <r>
      <rPr>
        <sz val="11"/>
        <color theme="1"/>
        <rFont val="Calibri"/>
        <family val="2"/>
        <scheme val="minor"/>
      </rPr>
      <t>)</t>
    </r>
  </si>
  <si>
    <t>Supplier Nationality</t>
  </si>
  <si>
    <t>(Country of registration)</t>
  </si>
  <si>
    <t>Bidder's company name:</t>
  </si>
  <si>
    <t>Handicap International Request</t>
  </si>
  <si>
    <t>Bidder's Offer</t>
  </si>
  <si>
    <t>S.No</t>
  </si>
  <si>
    <t>Item name</t>
  </si>
  <si>
    <t>Item Description</t>
  </si>
  <si>
    <t>Specification of item offered by supplier
(whenever possible, specify brand &amp; model)</t>
  </si>
  <si>
    <r>
      <t xml:space="preserve">Item image (real one from the supplier, </t>
    </r>
    <r>
      <rPr>
        <b/>
        <u/>
        <sz val="11"/>
        <color theme="1"/>
        <rFont val="Calibri"/>
        <family val="2"/>
        <scheme val="minor"/>
      </rPr>
      <t>not the same as on the left)</t>
    </r>
  </si>
  <si>
    <r>
      <t xml:space="preserve">DJI Mavic 3 </t>
    </r>
    <r>
      <rPr>
        <b/>
        <u/>
        <sz val="12"/>
        <rFont val="Nunito"/>
        <charset val="204"/>
      </rPr>
      <t xml:space="preserve">Enterprise </t>
    </r>
    <r>
      <rPr>
        <sz val="12"/>
        <rFont val="Nunito"/>
        <charset val="204"/>
      </rPr>
      <t xml:space="preserve">drone including:
- 1 Mavic 3E aircraft
- 1 Mavic 3 Intelligent Flight Battery
- 1 microSD Card 64 Gb
- 1 Gimble Protector
- 3 Pairs of Mavic 3 Enterprise Series Propellers
- 1 RC Pro Enterprise
- 1 Screwdriver
- 1 USB Power Adapter and cables
- 1 Protector Case </t>
    </r>
  </si>
  <si>
    <t xml:space="preserve">Aircraft Specification :
- Weight (with  without accessories) :  915 g
- Max Takeoff Weight : 1,050 g
-  Dimensions: 
    Folded (without propellers): 221×96.3×90.3 mm (L×W×H)
    Unfolded (without propellers): 347.5×283×107.7 mm (L×W×H)
-  Diagonal Distance : 380.1 mm
- Max Wind Speed Resistance : 12 m/s
- Sensor :  4/3 CMOS, Effective pixels: 20 MP
- Lens : FOV: 84°, Format Equivalent: 24 mm, Aperture: f/2.8-f/11, Focus: 1 m to ∞
- Shutter Speed: Electronic Shutter: 8-1/8000 s, Mechanical Shutter: 8-1/2000 s
</t>
  </si>
  <si>
    <t>DJI Mavic 3 Enterprise Series Intelligent Flight Battery Kit (3 Batteries + 1 charging stand)</t>
  </si>
  <si>
    <r>
      <t xml:space="preserve">Includes three Intelligent Flight Batteries and one DJI Mavic 3 Battery Charging Hub (100W) to meet the needs for long-duration operations.
</t>
    </r>
    <r>
      <rPr>
        <b/>
        <sz val="8"/>
        <rFont val="Arial"/>
        <family val="2"/>
      </rPr>
      <t>Intelligent Battery:</t>
    </r>
    <r>
      <rPr>
        <sz val="8"/>
        <rFont val="Arial"/>
        <family val="2"/>
      </rPr>
      <t xml:space="preserve">
    Capacity  5000 mAh
    Standard Voltage  15.4 V
    Max Charging Voltage 17.6 V
    Type   LiPo 4S
    Chemical System LiCoO2
    Energy    77 Wh
    Weight    335.5 g
    Charging Temperature    5° to 40° C (41° to 104° F)</t>
    </r>
  </si>
  <si>
    <t>Car Charger for Mavic 3 Battery</t>
  </si>
  <si>
    <t xml:space="preserve">65W Car Charger </t>
  </si>
  <si>
    <r>
      <t>Micro SD Card 512 Gb Fast (</t>
    </r>
    <r>
      <rPr>
        <i/>
        <sz val="12"/>
        <rFont val="Nunito"/>
        <charset val="204"/>
      </rPr>
      <t>type SanDisk Extreme Pro)</t>
    </r>
  </si>
  <si>
    <t>U3/Class10/V30 or above is required, minimum 256 gb.
Recommended microSD Cards
SanDisk Extreme 512GB V30 A2 microSDXC
Kingston Canvas React Plus 256GB V90 A2 microSDXC
Samsung PRO Plus 256GB V30 A2 microSDXC</t>
  </si>
  <si>
    <t xml:space="preserve">Large 4k Monitor </t>
  </si>
  <si>
    <t>Minimum 43 inches, 4k resolution</t>
  </si>
  <si>
    <t>Powerful laptop (gaming laptop) + mouse</t>
  </si>
  <si>
    <t xml:space="preserve">Screen size 15,6 inches, RTX graphics 4080, 32GB RAM, 1 x 1 Tb NVME + 1 x 4 TB NvME SSD, 2x Intel Core i9-11950H 11th generation, 24 Mo Memory Cache, 16 cores, 2,6 GHz up to 5Ghz 
</t>
  </si>
  <si>
    <t>Desktop Workstation + keyboard + mouse</t>
  </si>
  <si>
    <t>High end i9 processor, RTX 4090 graphics, 64GB RAM minimum,  8-12TB NvME storage, water cooling</t>
  </si>
  <si>
    <t>High quality UPS for workstation</t>
  </si>
  <si>
    <t xml:space="preserve">Capacity: 900W | 1500VA
Voltage range: 160–265Vac
Surge protection: Yes
</t>
  </si>
  <si>
    <t>Solid NAS + SSD Sticks for 50 Tb</t>
  </si>
  <si>
    <t xml:space="preserve">serveur NAS
NAS: 10 Gigabit Ethernet
12 Bays for minimum SSD, ideally NVMe SSD memory Sticks
Networks 10 GigE,2.5 GigE
RAM 16 Go
+ Memory cards  (ideally NVMe sticks) for a minimum of 50 Tb.
</t>
  </si>
  <si>
    <t>4Tb SSD NVMe Sticks  + housings</t>
  </si>
  <si>
    <r>
      <rPr>
        <b/>
        <sz val="11"/>
        <color theme="1"/>
        <rFont val="Calibri"/>
        <family val="2"/>
        <scheme val="minor"/>
      </rPr>
      <t>High quality and high speed NVME Cards</t>
    </r>
    <r>
      <rPr>
        <sz val="11"/>
        <color theme="1"/>
        <rFont val="Calibri"/>
        <family val="2"/>
        <scheme val="minor"/>
      </rPr>
      <t xml:space="preserve">
Form Factor : M.2 2280
Interface : PCLe 4.0 x4 NVMe
Capacity : 4TB
Sequential Read/Write: 3,500/2,800MB/s
</t>
    </r>
    <r>
      <rPr>
        <b/>
        <sz val="11"/>
        <color theme="1"/>
        <rFont val="Calibri"/>
        <family val="2"/>
        <scheme val="minor"/>
      </rPr>
      <t>+ Housing for SSD:</t>
    </r>
    <r>
      <rPr>
        <sz val="11"/>
        <color theme="1"/>
        <rFont val="Calibri"/>
        <family val="2"/>
        <scheme val="minor"/>
      </rPr>
      <t xml:space="preserve">
Form Factor (Форм-фактор) M.2
Internal Interface (Внутрішній інтерфейс) M.2 NVME
External interface (Зовнішній інтерфейс) USB 3.2
</t>
    </r>
  </si>
  <si>
    <t xml:space="preserve">Windows Licence </t>
  </si>
  <si>
    <t>Windors 10 office pack for each laptop and workstation</t>
  </si>
  <si>
    <t>Portable NAS + 12 4tb sitcks</t>
  </si>
  <si>
    <r>
      <rPr>
        <b/>
        <sz val="11"/>
        <color theme="1"/>
        <rFont val="Calibri"/>
        <family val="2"/>
        <scheme val="minor"/>
      </rPr>
      <t>Portable NAS (BOX) (type Asustor 12 Bays):</t>
    </r>
    <r>
      <rPr>
        <sz val="11"/>
        <color theme="1"/>
        <rFont val="Calibri"/>
        <family val="2"/>
        <scheme val="minor"/>
      </rPr>
      <t xml:space="preserve">
Internal interface 12 X M.2 - PCI-E NVMe 
Disk Format : M.2 NVMe
4 Go DDR4 if possible to be upgraded to 16 GB
Lan 10 GbE
+ 12 x 4tb NVME Sticks with high speed and highest life rating, compatible with portable NAS</t>
    </r>
  </si>
  <si>
    <t>10 GbE Switch and Cables</t>
  </si>
  <si>
    <t>8-port Full 10 GbE Switch + cables to connect NAS</t>
  </si>
  <si>
    <t>Thunderbolt to 10 GbE Adapter</t>
  </si>
  <si>
    <t>Thunderbolt to 10 GbE Ethernet adapter</t>
  </si>
  <si>
    <t>Display Monitor for meeting room</t>
  </si>
  <si>
    <t>65 inches, 2k minimum</t>
  </si>
  <si>
    <t>Software - Pix4D Photogrammetry Licence (pertpetual licence)</t>
  </si>
  <si>
    <t>humanitarian discount</t>
  </si>
  <si>
    <t>Software - ArcGIS Pro Licence</t>
  </si>
  <si>
    <t>Software - Drone2Map Licence</t>
  </si>
  <si>
    <t>Software - DJI Terra Licence</t>
  </si>
  <si>
    <t>ItemHI
Reference</t>
  </si>
  <si>
    <t>Item Specifications PROPOSED FROM LINK</t>
  </si>
  <si>
    <t>PHOTO</t>
  </si>
  <si>
    <t>G04285-L1</t>
  </si>
  <si>
    <t xml:space="preserve"> Tricycle </t>
  </si>
  <si>
    <r>
      <rPr>
        <b/>
        <sz val="11"/>
        <color theme="1"/>
        <rFont val="Calibri"/>
        <family val="2"/>
        <scheme val="minor"/>
      </rPr>
      <t>Electric Tricycle</t>
    </r>
    <r>
      <rPr>
        <sz val="11"/>
        <color theme="1"/>
        <rFont val="Calibri"/>
        <family val="2"/>
        <scheme val="minor"/>
      </rPr>
      <t xml:space="preserve">
Type: 3 wheel
Material: Resistant metal (Steel or equivalent) tubes
Wheels: 14 inches
Tires: puncture resistant
User weight: 50-100 kg 
Speed: max 20 km
Range : up to 40 km
Technical items to be included : Brakes + Front suspension + Seatbelt at waist + Front &amp; back lights
Controllers: Light + battery
Items to be included : basket + Cushion + Roof  + horn
measurement - hip width , depth , leng length , foot
Key </t>
    </r>
  </si>
  <si>
    <t>G04473-L1</t>
  </si>
  <si>
    <t>Corner seat</t>
  </si>
  <si>
    <t>For children. To be used on the ground.
Seat model with an angled backrest to stabilize the child's back. The accessories allow a more stable seat and the possibility to carry out play activities (tray for games) or everyday activities (meals). 
Back : Medium 
Removable tray : yes 
Abductor block : yes
Strap : yes</t>
  </si>
  <si>
    <t>G04474-L1</t>
  </si>
  <si>
    <t>Standing frame</t>
  </si>
  <si>
    <t xml:space="preserve">A standing frame provides alternative positioning to sitting in a wheelchair by supporting the person in the standing position. </t>
  </si>
  <si>
    <t>Type of support:
-ventral
-dorsal
-vertical
Tilting yes
Support straps yes
Activity platform yes</t>
  </si>
  <si>
    <t>G04248-L1</t>
  </si>
  <si>
    <t>Folding Seat Cane - locally made</t>
  </si>
  <si>
    <t xml:space="preserve">It is a walking stick with a folding seat that allows people with reduced mobility and people who have difficulty walking for a long time.
- Height adjustment
- Non-slip seat,
- Ergonomic handle
- Light and practical for transport
- Maximum load: around 100 kg
- Material and material: Aluminum and plastic
- Number of feet: 3 feet
- Weight: 1 kg (around) </t>
  </si>
  <si>
    <t>G04356-L1</t>
  </si>
  <si>
    <t>Balance beam</t>
  </si>
  <si>
    <t>Beam, in horizontal shape, allows to work on proprioception, static and dynamic balance. 
- Non-slip coating.</t>
  </si>
  <si>
    <t>Dimensions:
- 160 x 38 x 6 cm
- 160 x 23 x 6 cm</t>
  </si>
  <si>
    <t>G03564-L1</t>
  </si>
  <si>
    <t>Balance board - rectangular</t>
  </si>
  <si>
    <t>Board length : +/- 40-60 cm
Board width : +/- 35 cm
Board height : +/- 10 cm
Antiskid surface
Material: wood</t>
  </si>
  <si>
    <t>G03522-1</t>
  </si>
  <si>
    <t>Balance board - circular</t>
  </si>
  <si>
    <t>Board diameter : +/- 40 cm
Board height : +/- 10 cm
Antiskid surface
Material: wood</t>
  </si>
  <si>
    <t>G04381-L1</t>
  </si>
  <si>
    <t>Skateboard</t>
  </si>
  <si>
    <t xml:space="preserve">Equipment composed of a plate (board) under which are fixed two axles (the trucks) each holding two wheels. </t>
  </si>
  <si>
    <t>Material
Maximum permissible user weight
Dimensions</t>
  </si>
  <si>
    <t>G04482-L1</t>
  </si>
  <si>
    <t xml:space="preserve"> Bed lifting wedges</t>
  </si>
  <si>
    <r>
      <t xml:space="preserve">Wood / Rubber /plastic blocks that can be embedded under the legs of the bed to raise it up 
</t>
    </r>
    <r>
      <rPr>
        <sz val="11"/>
        <rFont val="Calibri"/>
        <family val="2"/>
        <scheme val="minor"/>
      </rPr>
      <t>Shape and Height corresponding with tables or beds in use.</t>
    </r>
  </si>
  <si>
    <t>G03510-L1</t>
  </si>
  <si>
    <t>Bed steps</t>
  </si>
  <si>
    <r>
      <rPr>
        <b/>
        <sz val="11"/>
        <color theme="1"/>
        <rFont val="Calibri"/>
        <family val="2"/>
        <scheme val="minor"/>
      </rPr>
      <t>Bed steps</t>
    </r>
    <r>
      <rPr>
        <sz val="11"/>
        <color theme="1"/>
        <rFont val="Calibri"/>
        <family val="2"/>
        <scheme val="minor"/>
      </rPr>
      <t xml:space="preserve">
Material : Wood / anonized aluminimum
With Rubber tips
With 1 step
Step width : +/- 35 cm (maybe be adjusted per order)
Step depth : +/- 28 cm
Step height : +/- 16 cm</t>
    </r>
  </si>
  <si>
    <r>
      <rPr>
        <b/>
        <sz val="11"/>
        <color theme="1"/>
        <rFont val="Calibri"/>
        <family val="2"/>
        <scheme val="minor"/>
      </rPr>
      <t>Bed steps</t>
    </r>
    <r>
      <rPr>
        <sz val="11"/>
        <color theme="1"/>
        <rFont val="Calibri"/>
        <family val="2"/>
        <scheme val="minor"/>
      </rPr>
      <t xml:space="preserve">
Material : Wood / anonized aluminimum
With Rubber tips
With 2 step
Step width : +/- 35 cm (maybe be adjusted per order)
Step depth : +/- 28 cm
Step height : +/- 16 cm</t>
    </r>
  </si>
  <si>
    <t>G04492-L1</t>
  </si>
  <si>
    <t>Desk/activity table (Peto)</t>
  </si>
  <si>
    <t>Slatted activity table for children under 10 years of age allowing them to stabilize themselves using the slats and/or handles.</t>
  </si>
  <si>
    <t xml:space="preserve"> Tablet : yes/no
Manual Bars : yes/no
Height adjustment blocks : yes/no</t>
  </si>
  <si>
    <t>G04521-L1</t>
  </si>
  <si>
    <t>Handrails for Petö table</t>
  </si>
  <si>
    <t xml:space="preserve">Horizontal or vertical handles that can be attached to the slats of the Petö table. </t>
  </si>
  <si>
    <t>type : vertical / horizontal</t>
  </si>
  <si>
    <t>G04522-L1</t>
  </si>
  <si>
    <t>Height-adjustable work surface</t>
  </si>
  <si>
    <t xml:space="preserve">Stable activity table adjustable in height by means of a crank handle or electrical </t>
  </si>
  <si>
    <t>G03512-L1</t>
  </si>
  <si>
    <t xml:space="preserve">Indoor staircase </t>
  </si>
  <si>
    <t>Step width : +/- 85 cm
Step depth : +/- 25 cm
Step height : 18cm &lt; step &lt; 30 cm</t>
  </si>
  <si>
    <t xml:space="preserve">
    Type *
    Handrails</t>
  </si>
  <si>
    <t>G04493-L1</t>
  </si>
  <si>
    <t>Low ladder back chair</t>
  </si>
  <si>
    <t xml:space="preserve">Chair with slatted seat and ladder-shaped backrest for children under 10 years old
Very stable chair that the child can use to get up (use the backrest), walk around the room (push the chair by holding the backrest) or sit by himself (slatted seat to grip). 
Size: must be adjustable from the supplier between the following ranges:
Total hight : 60 - 90 CM
Seat width : 30 - 37 cm
Seat depth : 25 - 34 cm
Seat height : 29 - 37 CM
</t>
  </si>
  <si>
    <t>G04495-L1</t>
  </si>
  <si>
    <t>Notched desk/activity table</t>
  </si>
  <si>
    <t xml:space="preserve">Table allowing the user to rest his forearms while performing table activities </t>
  </si>
  <si>
    <t>type: individual / collective</t>
  </si>
  <si>
    <t>G03514-L1</t>
  </si>
  <si>
    <t>Parallel bars</t>
  </si>
  <si>
    <t>Material :
  Frame : Steel
  Bars : wood or plastic covered steel
Adjustment range :
Height : 64 - 100 cm
Width : 0 - 60 cm</t>
  </si>
  <si>
    <t xml:space="preserve">
Length (meters) * : 3 / 4 
Handrails width * : adjustable / fixed
Handrails material : plastic covered steel / wood</t>
  </si>
  <si>
    <t>G03034-L1</t>
  </si>
  <si>
    <t>Trolley, Dressing + accessories</t>
  </si>
  <si>
    <t>2 shelves</t>
  </si>
  <si>
    <t>G03520 -L1</t>
  </si>
  <si>
    <t xml:space="preserve">Wall bar </t>
  </si>
  <si>
    <t>Dimensions :
Standard height : +/- 230cm
Standard width : +/- 90 cm
Depth : +/- 11 cm
Bars diameter : +/- 3,5cm
Fixing system should be included.</t>
  </si>
  <si>
    <t>G03582-L1</t>
  </si>
  <si>
    <t>Wall bar suspension frame</t>
  </si>
  <si>
    <t>Width : +/- 60 cm
Depth : +/- 85 cm
Height : +/- 40 cm
1 panel made of solid square tubes (35 x 35 mm).
The square meshes (5 x 5 cm each) are made of woven corrugated iron wire (wire thickness 5 mm).
Can be installed in a few seconds without screws or glue on any wallbar.</t>
  </si>
  <si>
    <t>G03517-L1</t>
  </si>
  <si>
    <t>Swedish bench</t>
  </si>
  <si>
    <t>Lenght (cm)</t>
  </si>
  <si>
    <t>G03583-L1</t>
  </si>
  <si>
    <t xml:space="preserve">Transfer board </t>
  </si>
  <si>
    <t xml:space="preserve">
Type * : Straight / curved
Handholes : 0 / 1 / 2 
Material : wood / plastic
Length (cm)</t>
  </si>
  <si>
    <t>G04318-L1</t>
  </si>
  <si>
    <t xml:space="preserve"> ''Steenbeek'' Foot Abduction Brace</t>
  </si>
  <si>
    <r>
      <rPr>
        <sz val="11"/>
        <color rgb="FF0070C0"/>
        <rFont val="Calibri"/>
        <family val="2"/>
        <scheme val="minor"/>
      </rPr>
      <t>Locally made device,</t>
    </r>
    <r>
      <rPr>
        <sz val="11"/>
        <color theme="1"/>
        <rFont val="Calibri"/>
        <family val="2"/>
        <scheme val="minor"/>
      </rPr>
      <t xml:space="preserve"> the Steenbeek Foot Abduction Brace (SFAB) maintains the extreme foot abduction (70 degrees) in children with treated clubfeet and forms an integral part of the Ponseti Method of Clubfoot treatment, which targets new-born babies with Clubfeet. </t>
    </r>
  </si>
  <si>
    <t>G04380</t>
  </si>
  <si>
    <t>Mirror for Therapy</t>
  </si>
  <si>
    <t>Glass mirror covered With polyurethane leather folding, portable and lightweight
Equipment used for mirror therapy sessions.</t>
  </si>
  <si>
    <t>Dimensions</t>
  </si>
  <si>
    <t>G03513</t>
  </si>
  <si>
    <t xml:space="preserve">Orthopaedic mirror </t>
  </si>
  <si>
    <t>Height : +/- 180 cm
Width : +/- 80cm
Horizontal and vertical lines (square 10x10cm) drawn on the mirror
Metal frame
Polished glass thickness : 6mm</t>
  </si>
  <si>
    <t>Wheels : YN</t>
  </si>
  <si>
    <t>G03561</t>
  </si>
  <si>
    <t>Bobath table</t>
  </si>
  <si>
    <t>Dimensions :
- Height : +/- 50 cm
- Width : +/- 200 cm
- Length : +/- 200 cm.
Support surfaces padded with polyester foam (+/-40 mm) ou équivalent, PVC or leather covered.</t>
  </si>
  <si>
    <t xml:space="preserve">
    Frame material
    Cover material</t>
  </si>
  <si>
    <t>Item image
( Images are just for reference  consult technical description)</t>
  </si>
  <si>
    <t>Item  Technical Description</t>
  </si>
  <si>
    <t>Supplier is able to deliver Equipment Odyssey 2025 Project  items to:</t>
  </si>
  <si>
    <t>Kyiv, 20, Esplanadna str., office 700, Ukraine</t>
  </si>
  <si>
    <t xml:space="preserve">Required Delivery time for Equipment Odyssey 2025 Project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</si>
</sst>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6">
    <font>
      <sz val="11"/>
      <color theme="1"/>
      <name val="Calibri"/>
      <family val="2"/>
      <scheme val="minor"/>
    </font>
    <font>
      <b/>
      <sz val="11"/>
      <color theme="1"/>
      <name val="Calibri"/>
      <family val="2"/>
      <scheme val="minor"/>
    </font>
    <font>
      <sz val="11"/>
      <color rgb="FFFF0000"/>
      <name val="Calibri"/>
      <family val="2"/>
      <scheme val="minor"/>
    </font>
    <font>
      <sz val="11"/>
      <color rgb="FFFFC000"/>
      <name val="Calibri"/>
      <family val="2"/>
      <scheme val="minor"/>
    </font>
    <font>
      <sz val="11"/>
      <color rgb="FF0070C0"/>
      <name val="Calibri"/>
      <family val="2"/>
      <scheme val="minor"/>
    </font>
    <font>
      <sz val="11"/>
      <name val="Calibri"/>
      <family val="2"/>
      <scheme val="minor"/>
    </font>
    <font>
      <b/>
      <sz val="11"/>
      <color theme="0"/>
      <name val="Calibri"/>
      <family val="2"/>
      <scheme val="minor"/>
    </font>
    <font>
      <b/>
      <u/>
      <sz val="11"/>
      <color rgb="FFFF0000"/>
      <name val="Arial"/>
      <family val="2"/>
    </font>
    <font>
      <b/>
      <u/>
      <sz val="11"/>
      <color theme="1"/>
      <name val="Calibri"/>
      <family val="2"/>
      <scheme val="minor"/>
    </font>
    <font>
      <b/>
      <sz val="15"/>
      <color theme="1"/>
      <name val="Calibri"/>
      <family val="2"/>
      <scheme val="minor"/>
    </font>
    <font>
      <sz val="10"/>
      <name val="Arial"/>
      <family val="2"/>
    </font>
    <font>
      <sz val="8"/>
      <name val="Arial"/>
      <family val="2"/>
    </font>
    <font>
      <sz val="12"/>
      <name val="Nunito"/>
      <charset val="204"/>
    </font>
    <font>
      <b/>
      <u/>
      <sz val="12"/>
      <name val="Nunito"/>
      <charset val="204"/>
    </font>
    <font>
      <b/>
      <sz val="8"/>
      <name val="Arial"/>
      <family val="2"/>
    </font>
    <font>
      <i/>
      <sz val="12"/>
      <name val="Nunito"/>
      <charset val="204"/>
    </font>
  </fonts>
  <fills count="6">
    <fill>
      <patternFill patternType="none"/>
    </fill>
    <fill>
      <patternFill patternType="gray125"/>
    </fill>
    <fill>
      <patternFill patternType="solid">
        <fgColor rgb="FF00B050"/>
        <bgColor indexed="64"/>
      </patternFill>
    </fill>
    <fill>
      <patternFill patternType="solid">
        <fgColor rgb="FF7030A0"/>
        <bgColor indexed="64"/>
      </patternFill>
    </fill>
    <fill>
      <patternFill patternType="solid">
        <fgColor rgb="FF0070C0"/>
        <bgColor indexed="64"/>
      </patternFill>
    </fill>
    <fill>
      <patternFill patternType="solid">
        <fgColor theme="0"/>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style="medium">
        <color auto="1"/>
      </top>
      <bottom style="hair">
        <color auto="1"/>
      </bottom>
      <diagonal/>
    </border>
    <border>
      <left style="thin">
        <color auto="1"/>
      </left>
      <right style="thin">
        <color auto="1"/>
      </right>
      <top style="hair">
        <color auto="1"/>
      </top>
      <bottom style="hair">
        <color auto="1"/>
      </bottom>
      <diagonal/>
    </border>
    <border>
      <left style="thin">
        <color auto="1"/>
      </left>
      <right style="medium">
        <color auto="1"/>
      </right>
      <top style="hair">
        <color auto="1"/>
      </top>
      <bottom style="hair">
        <color auto="1"/>
      </bottom>
      <diagonal/>
    </border>
    <border>
      <left style="thin">
        <color auto="1"/>
      </left>
      <right style="thin">
        <color auto="1"/>
      </right>
      <top style="hair">
        <color auto="1"/>
      </top>
      <bottom style="medium">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rgb="FF000000"/>
      </right>
      <top style="thin">
        <color rgb="FF000000"/>
      </top>
      <bottom style="thin">
        <color rgb="FF000000"/>
      </bottom>
      <diagonal/>
    </border>
    <border>
      <left/>
      <right style="thin">
        <color rgb="FF000000"/>
      </right>
      <top/>
      <bottom/>
      <diagonal/>
    </border>
  </borders>
  <cellStyleXfs count="2">
    <xf numFmtId="0" fontId="0" fillId="0" borderId="0"/>
    <xf numFmtId="0" fontId="10" fillId="0" borderId="0"/>
  </cellStyleXfs>
  <cellXfs count="63">
    <xf numFmtId="0" fontId="0" fillId="0" borderId="0" xfId="0"/>
    <xf numFmtId="0" fontId="0" fillId="0" borderId="0" xfId="0" applyAlignment="1">
      <alignment horizontal="left" vertical="top"/>
    </xf>
    <xf numFmtId="0" fontId="0" fillId="0" borderId="0" xfId="0" applyAlignment="1">
      <alignment horizontal="left" vertical="top" wrapText="1"/>
    </xf>
    <xf numFmtId="0" fontId="0" fillId="0" borderId="2" xfId="0" applyBorder="1" applyAlignment="1">
      <alignment horizontal="left" vertical="top"/>
    </xf>
    <xf numFmtId="0" fontId="0" fillId="0" borderId="2" xfId="0" applyBorder="1" applyAlignment="1">
      <alignment horizontal="left" vertical="top" wrapText="1"/>
    </xf>
    <xf numFmtId="0" fontId="0" fillId="0" borderId="3" xfId="0" applyBorder="1" applyAlignment="1">
      <alignment horizontal="left" vertical="top"/>
    </xf>
    <xf numFmtId="0" fontId="0" fillId="0" borderId="3" xfId="0" applyBorder="1" applyAlignment="1">
      <alignment horizontal="left" vertical="top" wrapText="1"/>
    </xf>
    <xf numFmtId="0" fontId="0" fillId="0" borderId="5" xfId="0" applyBorder="1" applyAlignment="1">
      <alignment horizontal="left" vertical="top"/>
    </xf>
    <xf numFmtId="0" fontId="0" fillId="0" borderId="5" xfId="0" applyBorder="1" applyAlignment="1">
      <alignment horizontal="left" vertical="top" wrapText="1"/>
    </xf>
    <xf numFmtId="0" fontId="0" fillId="2" borderId="3" xfId="0" applyFill="1" applyBorder="1" applyAlignment="1">
      <alignment horizontal="left" vertical="top"/>
    </xf>
    <xf numFmtId="0" fontId="0" fillId="2" borderId="3" xfId="0" applyFill="1" applyBorder="1" applyAlignment="1">
      <alignment horizontal="left" vertical="top" wrapText="1"/>
    </xf>
    <xf numFmtId="0" fontId="0" fillId="2" borderId="0" xfId="0" applyFill="1"/>
    <xf numFmtId="0" fontId="0" fillId="2" borderId="4" xfId="0" applyFill="1" applyBorder="1" applyAlignment="1">
      <alignment horizontal="left" vertical="top"/>
    </xf>
    <xf numFmtId="0" fontId="0" fillId="2" borderId="0" xfId="0" applyFill="1" applyAlignment="1">
      <alignment horizontal="left" vertical="top"/>
    </xf>
    <xf numFmtId="0" fontId="5" fillId="2" borderId="3" xfId="0" applyFont="1" applyFill="1" applyBorder="1" applyAlignment="1">
      <alignment horizontal="left" vertical="top" wrapText="1"/>
    </xf>
    <xf numFmtId="0" fontId="0" fillId="3" borderId="3" xfId="0" applyFill="1" applyBorder="1" applyAlignment="1">
      <alignment horizontal="left" vertical="top"/>
    </xf>
    <xf numFmtId="0" fontId="0" fillId="3" borderId="3" xfId="0" applyFill="1" applyBorder="1" applyAlignment="1">
      <alignment horizontal="left" vertical="top" wrapText="1"/>
    </xf>
    <xf numFmtId="0" fontId="2" fillId="3" borderId="3" xfId="0" applyFont="1" applyFill="1" applyBorder="1" applyAlignment="1">
      <alignment horizontal="left" vertical="top"/>
    </xf>
    <xf numFmtId="0" fontId="0" fillId="3" borderId="0" xfId="0" applyFill="1" applyAlignment="1">
      <alignment horizontal="left" vertical="top"/>
    </xf>
    <xf numFmtId="0" fontId="5" fillId="3" borderId="3" xfId="0" applyFont="1" applyFill="1" applyBorder="1" applyAlignment="1">
      <alignment horizontal="left" vertical="top" wrapText="1"/>
    </xf>
    <xf numFmtId="0" fontId="3" fillId="3" borderId="3" xfId="0" applyFont="1" applyFill="1" applyBorder="1" applyAlignment="1">
      <alignment horizontal="left" vertical="top" wrapText="1"/>
    </xf>
    <xf numFmtId="0" fontId="0" fillId="3" borderId="0" xfId="0" applyFill="1"/>
    <xf numFmtId="0" fontId="0" fillId="3" borderId="4" xfId="0" applyFill="1" applyBorder="1" applyAlignment="1">
      <alignment horizontal="left" vertical="top"/>
    </xf>
    <xf numFmtId="0" fontId="0" fillId="0" borderId="1" xfId="0" applyBorder="1"/>
    <xf numFmtId="0" fontId="0" fillId="0" borderId="1" xfId="0" applyBorder="1" applyAlignment="1">
      <alignment wrapText="1"/>
    </xf>
    <xf numFmtId="0" fontId="1" fillId="0" borderId="0" xfId="0" applyFont="1"/>
    <xf numFmtId="0" fontId="1" fillId="0" borderId="1" xfId="0" applyFont="1" applyBorder="1"/>
    <xf numFmtId="0" fontId="1" fillId="0" borderId="1" xfId="0" applyFont="1" applyBorder="1" applyAlignment="1">
      <alignment wrapText="1"/>
    </xf>
    <xf numFmtId="0" fontId="1" fillId="0" borderId="1" xfId="0" applyFont="1" applyBorder="1" applyAlignment="1">
      <alignment horizontal="center" wrapText="1"/>
    </xf>
    <xf numFmtId="0" fontId="0" fillId="0" borderId="14" xfId="0" applyBorder="1" applyAlignment="1">
      <alignment horizontal="left" vertical="top" wrapText="1"/>
    </xf>
    <xf numFmtId="0" fontId="0" fillId="0" borderId="17" xfId="0" applyBorder="1" applyAlignment="1">
      <alignment horizontal="left" vertical="top" wrapText="1"/>
    </xf>
    <xf numFmtId="0" fontId="1" fillId="0" borderId="17" xfId="0" applyFont="1" applyBorder="1" applyAlignment="1">
      <alignment horizontal="center" vertical="top" wrapText="1"/>
    </xf>
    <xf numFmtId="0" fontId="1" fillId="0" borderId="14" xfId="0" applyFont="1" applyBorder="1" applyAlignment="1">
      <alignment horizontal="center" vertical="top" wrapText="1"/>
    </xf>
    <xf numFmtId="0" fontId="9" fillId="0" borderId="0" xfId="0" applyFont="1" applyAlignment="1">
      <alignment horizontal="left" vertical="top"/>
    </xf>
    <xf numFmtId="0" fontId="0" fillId="5" borderId="8" xfId="0" applyFill="1" applyBorder="1"/>
    <xf numFmtId="0" fontId="0" fillId="5" borderId="1" xfId="0" applyFill="1" applyBorder="1"/>
    <xf numFmtId="0" fontId="0" fillId="0" borderId="1" xfId="0" applyBorder="1" applyAlignment="1">
      <alignment horizontal="left" vertical="top"/>
    </xf>
    <xf numFmtId="0" fontId="0" fillId="0" borderId="1" xfId="0" applyBorder="1" applyAlignment="1">
      <alignment horizontal="left" vertical="top" wrapText="1"/>
    </xf>
    <xf numFmtId="0" fontId="0" fillId="0" borderId="18" xfId="0" applyBorder="1" applyAlignment="1">
      <alignment horizontal="left" vertical="top" wrapText="1"/>
    </xf>
    <xf numFmtId="0" fontId="0" fillId="0" borderId="19" xfId="0" applyBorder="1" applyAlignment="1">
      <alignment horizontal="left" vertical="top" wrapText="1"/>
    </xf>
    <xf numFmtId="0" fontId="0" fillId="0" borderId="1" xfId="0" applyBorder="1" applyAlignment="1">
      <alignment horizontal="center" vertical="top"/>
    </xf>
    <xf numFmtId="0" fontId="1" fillId="0" borderId="20" xfId="0" applyFont="1" applyBorder="1" applyAlignment="1">
      <alignment horizontal="center" vertical="center" wrapText="1"/>
    </xf>
    <xf numFmtId="0" fontId="6" fillId="4" borderId="15" xfId="0" applyFont="1" applyFill="1" applyBorder="1" applyAlignment="1">
      <alignment vertical="top"/>
    </xf>
    <xf numFmtId="0" fontId="1" fillId="0" borderId="1" xfId="0" applyFont="1" applyBorder="1" applyAlignment="1">
      <alignment horizontal="center" vertical="center" wrapText="1"/>
    </xf>
    <xf numFmtId="0" fontId="12" fillId="5" borderId="1" xfId="1" applyFont="1" applyFill="1" applyBorder="1" applyAlignment="1">
      <alignment vertical="center" wrapText="1"/>
    </xf>
    <xf numFmtId="0" fontId="12" fillId="5" borderId="8" xfId="1" applyFont="1" applyFill="1" applyBorder="1" applyAlignment="1">
      <alignment vertical="center" wrapText="1"/>
    </xf>
    <xf numFmtId="0" fontId="1" fillId="5" borderId="14" xfId="0" applyFont="1" applyFill="1" applyBorder="1" applyAlignment="1">
      <alignment horizontal="center" vertical="center" wrapText="1"/>
    </xf>
    <xf numFmtId="0" fontId="0" fillId="0" borderId="6"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7" fillId="0" borderId="11" xfId="0" applyFont="1" applyBorder="1" applyAlignment="1">
      <alignment horizontal="center" vertical="center" wrapText="1"/>
    </xf>
    <xf numFmtId="0" fontId="7" fillId="0" borderId="12" xfId="0" applyFont="1" applyBorder="1" applyAlignment="1">
      <alignment horizontal="center" vertical="center" wrapText="1"/>
    </xf>
    <xf numFmtId="0" fontId="7" fillId="0" borderId="13" xfId="0" applyFont="1" applyBorder="1" applyAlignment="1">
      <alignment horizontal="center" vertical="center" wrapText="1"/>
    </xf>
    <xf numFmtId="0" fontId="6" fillId="2" borderId="15" xfId="0" applyFont="1" applyFill="1" applyBorder="1" applyAlignment="1">
      <alignment horizontal="center" vertical="top"/>
    </xf>
    <xf numFmtId="0" fontId="6" fillId="2" borderId="16" xfId="0" applyFont="1" applyFill="1" applyBorder="1" applyAlignment="1">
      <alignment horizontal="center" vertical="top"/>
    </xf>
    <xf numFmtId="0" fontId="6" fillId="4" borderId="0" xfId="0" applyFont="1" applyFill="1" applyAlignment="1">
      <alignment horizontal="center" vertical="top"/>
    </xf>
    <xf numFmtId="0" fontId="6" fillId="4" borderId="21" xfId="0" applyFont="1" applyFill="1" applyBorder="1" applyAlignment="1">
      <alignment horizontal="center" vertical="top"/>
    </xf>
    <xf numFmtId="0" fontId="11" fillId="5" borderId="1" xfId="0" applyFont="1" applyFill="1" applyBorder="1" applyAlignment="1">
      <alignment horizontal="center" vertical="center" wrapText="1"/>
    </xf>
    <xf numFmtId="0" fontId="5" fillId="5" borderId="8" xfId="0" quotePrefix="1" applyFont="1" applyFill="1" applyBorder="1" applyAlignment="1">
      <alignment horizontal="center" vertical="center" wrapText="1"/>
    </xf>
    <xf numFmtId="0" fontId="0" fillId="0" borderId="0" xfId="0" applyAlignment="1">
      <alignment horizontal="center" vertical="center" wrapText="1"/>
    </xf>
    <xf numFmtId="0" fontId="0" fillId="0" borderId="1" xfId="0" applyBorder="1" applyAlignment="1">
      <alignment horizontal="center" vertical="center" wrapText="1"/>
    </xf>
  </cellXfs>
  <cellStyles count="2">
    <cellStyle name="Normal" xfId="0" builtinId="0"/>
    <cellStyle name="Normal 2" xfId="1"/>
  </cellStyles>
  <dxfs count="0"/>
  <tableStyles count="0" defaultTableStyle="TableStyleMedium2" defaultPivotStyle="PivotStyleLight16"/>
  <colors>
    <mruColors>
      <color rgb="FFBC8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1.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image" Target="../media/image21.png"/><Relationship Id="rId13" Type="http://schemas.openxmlformats.org/officeDocument/2006/relationships/image" Target="../media/image26.png"/><Relationship Id="rId18" Type="http://schemas.openxmlformats.org/officeDocument/2006/relationships/image" Target="../media/image31.tmp"/><Relationship Id="rId26" Type="http://schemas.openxmlformats.org/officeDocument/2006/relationships/image" Target="../media/image39.tmp"/><Relationship Id="rId3" Type="http://schemas.openxmlformats.org/officeDocument/2006/relationships/image" Target="../media/image16.png"/><Relationship Id="rId21" Type="http://schemas.openxmlformats.org/officeDocument/2006/relationships/image" Target="../media/image34.png"/><Relationship Id="rId7" Type="http://schemas.openxmlformats.org/officeDocument/2006/relationships/image" Target="../media/image20.png"/><Relationship Id="rId12" Type="http://schemas.openxmlformats.org/officeDocument/2006/relationships/image" Target="../media/image25.png"/><Relationship Id="rId17" Type="http://schemas.openxmlformats.org/officeDocument/2006/relationships/image" Target="../media/image30.png"/><Relationship Id="rId25" Type="http://schemas.openxmlformats.org/officeDocument/2006/relationships/image" Target="../media/image38.png"/><Relationship Id="rId2" Type="http://schemas.openxmlformats.org/officeDocument/2006/relationships/image" Target="../media/image15.png"/><Relationship Id="rId16" Type="http://schemas.openxmlformats.org/officeDocument/2006/relationships/image" Target="../media/image29.png"/><Relationship Id="rId20" Type="http://schemas.openxmlformats.org/officeDocument/2006/relationships/image" Target="../media/image33.png"/><Relationship Id="rId1" Type="http://schemas.openxmlformats.org/officeDocument/2006/relationships/image" Target="../media/image14.png"/><Relationship Id="rId6" Type="http://schemas.openxmlformats.org/officeDocument/2006/relationships/image" Target="../media/image19.png"/><Relationship Id="rId11" Type="http://schemas.openxmlformats.org/officeDocument/2006/relationships/image" Target="../media/image24.png"/><Relationship Id="rId24" Type="http://schemas.openxmlformats.org/officeDocument/2006/relationships/image" Target="../media/image37.png"/><Relationship Id="rId5" Type="http://schemas.openxmlformats.org/officeDocument/2006/relationships/image" Target="../media/image18.png"/><Relationship Id="rId15" Type="http://schemas.openxmlformats.org/officeDocument/2006/relationships/image" Target="../media/image28.tmp"/><Relationship Id="rId23" Type="http://schemas.openxmlformats.org/officeDocument/2006/relationships/image" Target="../media/image36.png"/><Relationship Id="rId28" Type="http://schemas.openxmlformats.org/officeDocument/2006/relationships/image" Target="../media/image41.png"/><Relationship Id="rId10" Type="http://schemas.openxmlformats.org/officeDocument/2006/relationships/image" Target="../media/image23.png"/><Relationship Id="rId19" Type="http://schemas.openxmlformats.org/officeDocument/2006/relationships/image" Target="../media/image32.tmp"/><Relationship Id="rId4" Type="http://schemas.openxmlformats.org/officeDocument/2006/relationships/image" Target="../media/image17.png"/><Relationship Id="rId9" Type="http://schemas.openxmlformats.org/officeDocument/2006/relationships/image" Target="../media/image22.png"/><Relationship Id="rId14" Type="http://schemas.openxmlformats.org/officeDocument/2006/relationships/image" Target="../media/image27.png"/><Relationship Id="rId22" Type="http://schemas.openxmlformats.org/officeDocument/2006/relationships/image" Target="../media/image35.png"/><Relationship Id="rId27" Type="http://schemas.openxmlformats.org/officeDocument/2006/relationships/image" Target="../media/image40.png"/></Relationships>
</file>

<file path=xl/drawings/drawing1.xml><?xml version="1.0" encoding="utf-8"?>
<xdr:wsDr xmlns:xdr="http://schemas.openxmlformats.org/drawingml/2006/spreadsheetDrawing" xmlns:a="http://schemas.openxmlformats.org/drawingml/2006/main">
  <xdr:twoCellAnchor editAs="oneCell">
    <xdr:from>
      <xdr:col>3</xdr:col>
      <xdr:colOff>687917</xdr:colOff>
      <xdr:row>4</xdr:row>
      <xdr:rowOff>149552</xdr:rowOff>
    </xdr:from>
    <xdr:to>
      <xdr:col>3</xdr:col>
      <xdr:colOff>6227519</xdr:colOff>
      <xdr:row>4</xdr:row>
      <xdr:rowOff>2846917</xdr:rowOff>
    </xdr:to>
    <xdr:pic>
      <xdr:nvPicPr>
        <xdr:cNvPr id="2" name="Picture 1">
          <a:extLst>
            <a:ext uri="{FF2B5EF4-FFF2-40B4-BE49-F238E27FC236}">
              <a16:creationId xmlns:a16="http://schemas.microsoft.com/office/drawing/2014/main" id="{690CADA6-9105-4E16-BE8D-37975F884EE4}"/>
            </a:ext>
          </a:extLst>
        </xdr:cNvPr>
        <xdr:cNvPicPr>
          <a:picLocks noChangeAspect="1"/>
        </xdr:cNvPicPr>
      </xdr:nvPicPr>
      <xdr:blipFill>
        <a:blip xmlns:r="http://schemas.openxmlformats.org/officeDocument/2006/relationships" r:embed="rId1"/>
        <a:stretch>
          <a:fillRect/>
        </a:stretch>
      </xdr:blipFill>
      <xdr:spPr>
        <a:xfrm>
          <a:off x="14224000" y="1239635"/>
          <a:ext cx="5539602" cy="2697365"/>
        </a:xfrm>
        <a:prstGeom prst="rect">
          <a:avLst/>
        </a:prstGeom>
      </xdr:spPr>
    </xdr:pic>
    <xdr:clientData/>
  </xdr:twoCellAnchor>
  <xdr:twoCellAnchor editAs="oneCell">
    <xdr:from>
      <xdr:col>3</xdr:col>
      <xdr:colOff>603249</xdr:colOff>
      <xdr:row>5</xdr:row>
      <xdr:rowOff>222250</xdr:rowOff>
    </xdr:from>
    <xdr:to>
      <xdr:col>3</xdr:col>
      <xdr:colOff>1672166</xdr:colOff>
      <xdr:row>5</xdr:row>
      <xdr:rowOff>2127250</xdr:rowOff>
    </xdr:to>
    <xdr:pic>
      <xdr:nvPicPr>
        <xdr:cNvPr id="3" name="Picture 2">
          <a:extLst>
            <a:ext uri="{FF2B5EF4-FFF2-40B4-BE49-F238E27FC236}">
              <a16:creationId xmlns:a16="http://schemas.microsoft.com/office/drawing/2014/main" id="{10EA1FC9-F423-4D08-9BD1-6C70B1AC13F0}"/>
            </a:ext>
          </a:extLst>
        </xdr:cNvPr>
        <xdr:cNvPicPr>
          <a:picLocks noChangeAspect="1"/>
        </xdr:cNvPicPr>
      </xdr:nvPicPr>
      <xdr:blipFill>
        <a:blip xmlns:r="http://schemas.openxmlformats.org/officeDocument/2006/relationships" r:embed="rId2"/>
        <a:stretch>
          <a:fillRect/>
        </a:stretch>
      </xdr:blipFill>
      <xdr:spPr>
        <a:xfrm>
          <a:off x="14139332" y="4265083"/>
          <a:ext cx="1068917" cy="1905000"/>
        </a:xfrm>
        <a:prstGeom prst="rect">
          <a:avLst/>
        </a:prstGeom>
      </xdr:spPr>
    </xdr:pic>
    <xdr:clientData/>
  </xdr:twoCellAnchor>
  <xdr:twoCellAnchor editAs="oneCell">
    <xdr:from>
      <xdr:col>3</xdr:col>
      <xdr:colOff>518582</xdr:colOff>
      <xdr:row>6</xdr:row>
      <xdr:rowOff>169333</xdr:rowOff>
    </xdr:from>
    <xdr:to>
      <xdr:col>3</xdr:col>
      <xdr:colOff>2338917</xdr:colOff>
      <xdr:row>6</xdr:row>
      <xdr:rowOff>1901606</xdr:rowOff>
    </xdr:to>
    <xdr:pic>
      <xdr:nvPicPr>
        <xdr:cNvPr id="4" name="Picture 3">
          <a:extLst>
            <a:ext uri="{FF2B5EF4-FFF2-40B4-BE49-F238E27FC236}">
              <a16:creationId xmlns:a16="http://schemas.microsoft.com/office/drawing/2014/main" id="{08185FA1-23FF-4B14-98CE-D683523EC42B}"/>
            </a:ext>
          </a:extLst>
        </xdr:cNvPr>
        <xdr:cNvPicPr>
          <a:picLocks noChangeAspect="1"/>
        </xdr:cNvPicPr>
      </xdr:nvPicPr>
      <xdr:blipFill>
        <a:blip xmlns:r="http://schemas.openxmlformats.org/officeDocument/2006/relationships" r:embed="rId3"/>
        <a:stretch>
          <a:fillRect/>
        </a:stretch>
      </xdr:blipFill>
      <xdr:spPr>
        <a:xfrm>
          <a:off x="14054665" y="6889750"/>
          <a:ext cx="1820335" cy="1732273"/>
        </a:xfrm>
        <a:prstGeom prst="rect">
          <a:avLst/>
        </a:prstGeom>
      </xdr:spPr>
    </xdr:pic>
    <xdr:clientData/>
  </xdr:twoCellAnchor>
  <xdr:twoCellAnchor editAs="oneCell">
    <xdr:from>
      <xdr:col>3</xdr:col>
      <xdr:colOff>624417</xdr:colOff>
      <xdr:row>7</xdr:row>
      <xdr:rowOff>275167</xdr:rowOff>
    </xdr:from>
    <xdr:to>
      <xdr:col>3</xdr:col>
      <xdr:colOff>1841501</xdr:colOff>
      <xdr:row>7</xdr:row>
      <xdr:rowOff>1756833</xdr:rowOff>
    </xdr:to>
    <xdr:pic>
      <xdr:nvPicPr>
        <xdr:cNvPr id="5" name="Picture 4">
          <a:extLst>
            <a:ext uri="{FF2B5EF4-FFF2-40B4-BE49-F238E27FC236}">
              <a16:creationId xmlns:a16="http://schemas.microsoft.com/office/drawing/2014/main" id="{4BEF21A3-94F4-4DC8-A1C6-2718FC711487}"/>
            </a:ext>
          </a:extLst>
        </xdr:cNvPr>
        <xdr:cNvPicPr>
          <a:picLocks noChangeAspect="1"/>
        </xdr:cNvPicPr>
      </xdr:nvPicPr>
      <xdr:blipFill>
        <a:blip xmlns:r="http://schemas.openxmlformats.org/officeDocument/2006/relationships" r:embed="rId4"/>
        <a:stretch>
          <a:fillRect/>
        </a:stretch>
      </xdr:blipFill>
      <xdr:spPr>
        <a:xfrm>
          <a:off x="14160500" y="8974667"/>
          <a:ext cx="1217084" cy="1481666"/>
        </a:xfrm>
        <a:prstGeom prst="rect">
          <a:avLst/>
        </a:prstGeom>
      </xdr:spPr>
    </xdr:pic>
    <xdr:clientData/>
  </xdr:twoCellAnchor>
  <xdr:twoCellAnchor editAs="oneCell">
    <xdr:from>
      <xdr:col>3</xdr:col>
      <xdr:colOff>264584</xdr:colOff>
      <xdr:row>11</xdr:row>
      <xdr:rowOff>102940</xdr:rowOff>
    </xdr:from>
    <xdr:to>
      <xdr:col>3</xdr:col>
      <xdr:colOff>1698626</xdr:colOff>
      <xdr:row>11</xdr:row>
      <xdr:rowOff>1725084</xdr:rowOff>
    </xdr:to>
    <xdr:pic>
      <xdr:nvPicPr>
        <xdr:cNvPr id="6" name="Picture 5">
          <a:extLst>
            <a:ext uri="{FF2B5EF4-FFF2-40B4-BE49-F238E27FC236}">
              <a16:creationId xmlns:a16="http://schemas.microsoft.com/office/drawing/2014/main" id="{2882C979-FDD9-4B9F-89F9-93B496E29185}"/>
            </a:ext>
          </a:extLst>
        </xdr:cNvPr>
        <xdr:cNvPicPr>
          <a:picLocks noChangeAspect="1"/>
        </xdr:cNvPicPr>
      </xdr:nvPicPr>
      <xdr:blipFill>
        <a:blip xmlns:r="http://schemas.openxmlformats.org/officeDocument/2006/relationships" r:embed="rId5"/>
        <a:stretch>
          <a:fillRect/>
        </a:stretch>
      </xdr:blipFill>
      <xdr:spPr>
        <a:xfrm>
          <a:off x="13800667" y="13501440"/>
          <a:ext cx="1434042" cy="1622144"/>
        </a:xfrm>
        <a:prstGeom prst="rect">
          <a:avLst/>
        </a:prstGeom>
      </xdr:spPr>
    </xdr:pic>
    <xdr:clientData/>
  </xdr:twoCellAnchor>
  <xdr:twoCellAnchor editAs="oneCell">
    <xdr:from>
      <xdr:col>3</xdr:col>
      <xdr:colOff>211668</xdr:colOff>
      <xdr:row>10</xdr:row>
      <xdr:rowOff>84667</xdr:rowOff>
    </xdr:from>
    <xdr:to>
      <xdr:col>3</xdr:col>
      <xdr:colOff>1750940</xdr:colOff>
      <xdr:row>10</xdr:row>
      <xdr:rowOff>1799167</xdr:rowOff>
    </xdr:to>
    <xdr:pic>
      <xdr:nvPicPr>
        <xdr:cNvPr id="7" name="Picture 6">
          <a:extLst>
            <a:ext uri="{FF2B5EF4-FFF2-40B4-BE49-F238E27FC236}">
              <a16:creationId xmlns:a16="http://schemas.microsoft.com/office/drawing/2014/main" id="{7C13593B-D095-4CFE-ACAC-FD79533369B6}"/>
            </a:ext>
          </a:extLst>
        </xdr:cNvPr>
        <xdr:cNvPicPr>
          <a:picLocks noChangeAspect="1"/>
        </xdr:cNvPicPr>
      </xdr:nvPicPr>
      <xdr:blipFill>
        <a:blip xmlns:r="http://schemas.openxmlformats.org/officeDocument/2006/relationships" r:embed="rId6"/>
        <a:stretch>
          <a:fillRect/>
        </a:stretch>
      </xdr:blipFill>
      <xdr:spPr>
        <a:xfrm>
          <a:off x="13747751" y="11461750"/>
          <a:ext cx="1539272" cy="1714500"/>
        </a:xfrm>
        <a:prstGeom prst="rect">
          <a:avLst/>
        </a:prstGeom>
      </xdr:spPr>
    </xdr:pic>
    <xdr:clientData/>
  </xdr:twoCellAnchor>
  <xdr:twoCellAnchor editAs="oneCell">
    <xdr:from>
      <xdr:col>3</xdr:col>
      <xdr:colOff>42334</xdr:colOff>
      <xdr:row>12</xdr:row>
      <xdr:rowOff>84667</xdr:rowOff>
    </xdr:from>
    <xdr:to>
      <xdr:col>3</xdr:col>
      <xdr:colOff>2977542</xdr:colOff>
      <xdr:row>12</xdr:row>
      <xdr:rowOff>1397001</xdr:rowOff>
    </xdr:to>
    <xdr:pic>
      <xdr:nvPicPr>
        <xdr:cNvPr id="8" name="Picture 7">
          <a:extLst>
            <a:ext uri="{FF2B5EF4-FFF2-40B4-BE49-F238E27FC236}">
              <a16:creationId xmlns:a16="http://schemas.microsoft.com/office/drawing/2014/main" id="{DC69BE33-C96A-44B5-8608-D22C37CB9723}"/>
            </a:ext>
          </a:extLst>
        </xdr:cNvPr>
        <xdr:cNvPicPr>
          <a:picLocks noChangeAspect="1"/>
        </xdr:cNvPicPr>
      </xdr:nvPicPr>
      <xdr:blipFill>
        <a:blip xmlns:r="http://schemas.openxmlformats.org/officeDocument/2006/relationships" r:embed="rId7"/>
        <a:stretch>
          <a:fillRect/>
        </a:stretch>
      </xdr:blipFill>
      <xdr:spPr>
        <a:xfrm>
          <a:off x="13578417" y="15292917"/>
          <a:ext cx="2935208" cy="1312334"/>
        </a:xfrm>
        <a:prstGeom prst="rect">
          <a:avLst/>
        </a:prstGeom>
      </xdr:spPr>
    </xdr:pic>
    <xdr:clientData/>
  </xdr:twoCellAnchor>
  <xdr:twoCellAnchor editAs="oneCell">
    <xdr:from>
      <xdr:col>3</xdr:col>
      <xdr:colOff>3788210</xdr:colOff>
      <xdr:row>13</xdr:row>
      <xdr:rowOff>275166</xdr:rowOff>
    </xdr:from>
    <xdr:to>
      <xdr:col>3</xdr:col>
      <xdr:colOff>5821766</xdr:colOff>
      <xdr:row>13</xdr:row>
      <xdr:rowOff>1873250</xdr:rowOff>
    </xdr:to>
    <xdr:pic>
      <xdr:nvPicPr>
        <xdr:cNvPr id="9" name="Picture 8">
          <a:extLst>
            <a:ext uri="{FF2B5EF4-FFF2-40B4-BE49-F238E27FC236}">
              <a16:creationId xmlns:a16="http://schemas.microsoft.com/office/drawing/2014/main" id="{19DA3E9A-8A6A-4C3D-83C4-7E74CB6CF3A5}"/>
            </a:ext>
          </a:extLst>
        </xdr:cNvPr>
        <xdr:cNvPicPr>
          <a:picLocks noChangeAspect="1"/>
        </xdr:cNvPicPr>
      </xdr:nvPicPr>
      <xdr:blipFill>
        <a:blip xmlns:r="http://schemas.openxmlformats.org/officeDocument/2006/relationships" r:embed="rId8"/>
        <a:stretch>
          <a:fillRect/>
        </a:stretch>
      </xdr:blipFill>
      <xdr:spPr>
        <a:xfrm>
          <a:off x="17324293" y="17282583"/>
          <a:ext cx="2033556" cy="1598084"/>
        </a:xfrm>
        <a:prstGeom prst="rect">
          <a:avLst/>
        </a:prstGeom>
      </xdr:spPr>
    </xdr:pic>
    <xdr:clientData/>
  </xdr:twoCellAnchor>
  <xdr:twoCellAnchor editAs="oneCell">
    <xdr:from>
      <xdr:col>3</xdr:col>
      <xdr:colOff>246530</xdr:colOff>
      <xdr:row>13</xdr:row>
      <xdr:rowOff>515471</xdr:rowOff>
    </xdr:from>
    <xdr:to>
      <xdr:col>3</xdr:col>
      <xdr:colOff>3220393</xdr:colOff>
      <xdr:row>13</xdr:row>
      <xdr:rowOff>1979083</xdr:rowOff>
    </xdr:to>
    <xdr:pic>
      <xdr:nvPicPr>
        <xdr:cNvPr id="10" name="Picture 11">
          <a:extLst>
            <a:ext uri="{FF2B5EF4-FFF2-40B4-BE49-F238E27FC236}">
              <a16:creationId xmlns:a16="http://schemas.microsoft.com/office/drawing/2014/main" id="{3032FCF5-77B8-4B08-9A5E-38E69C186E6F}"/>
            </a:ext>
          </a:extLst>
        </xdr:cNvPr>
        <xdr:cNvPicPr>
          <a:picLocks noChangeAspect="1"/>
        </xdr:cNvPicPr>
      </xdr:nvPicPr>
      <xdr:blipFill>
        <a:blip xmlns:r="http://schemas.openxmlformats.org/officeDocument/2006/relationships" r:embed="rId9"/>
        <a:stretch>
          <a:fillRect/>
        </a:stretch>
      </xdr:blipFill>
      <xdr:spPr>
        <a:xfrm>
          <a:off x="13782613" y="17522888"/>
          <a:ext cx="2973863" cy="1463612"/>
        </a:xfrm>
        <a:prstGeom prst="rect">
          <a:avLst/>
        </a:prstGeom>
      </xdr:spPr>
    </xdr:pic>
    <xdr:clientData/>
  </xdr:twoCellAnchor>
  <xdr:twoCellAnchor editAs="oneCell">
    <xdr:from>
      <xdr:col>3</xdr:col>
      <xdr:colOff>313765</xdr:colOff>
      <xdr:row>15</xdr:row>
      <xdr:rowOff>156882</xdr:rowOff>
    </xdr:from>
    <xdr:to>
      <xdr:col>3</xdr:col>
      <xdr:colOff>3445498</xdr:colOff>
      <xdr:row>15</xdr:row>
      <xdr:rowOff>1280583</xdr:rowOff>
    </xdr:to>
    <xdr:pic>
      <xdr:nvPicPr>
        <xdr:cNvPr id="11" name="Picture 12">
          <a:extLst>
            <a:ext uri="{FF2B5EF4-FFF2-40B4-BE49-F238E27FC236}">
              <a16:creationId xmlns:a16="http://schemas.microsoft.com/office/drawing/2014/main" id="{B9F7F73B-0F8D-4E53-BAAB-AD1F45612C61}"/>
            </a:ext>
          </a:extLst>
        </xdr:cNvPr>
        <xdr:cNvPicPr>
          <a:picLocks noChangeAspect="1"/>
        </xdr:cNvPicPr>
      </xdr:nvPicPr>
      <xdr:blipFill>
        <a:blip xmlns:r="http://schemas.openxmlformats.org/officeDocument/2006/relationships" r:embed="rId10"/>
        <a:stretch>
          <a:fillRect/>
        </a:stretch>
      </xdr:blipFill>
      <xdr:spPr>
        <a:xfrm>
          <a:off x="13849848" y="19683132"/>
          <a:ext cx="3131733" cy="1123701"/>
        </a:xfrm>
        <a:prstGeom prst="rect">
          <a:avLst/>
        </a:prstGeom>
      </xdr:spPr>
    </xdr:pic>
    <xdr:clientData/>
  </xdr:twoCellAnchor>
  <xdr:twoCellAnchor editAs="oneCell">
    <xdr:from>
      <xdr:col>3</xdr:col>
      <xdr:colOff>3872255</xdr:colOff>
      <xdr:row>15</xdr:row>
      <xdr:rowOff>349873</xdr:rowOff>
    </xdr:from>
    <xdr:to>
      <xdr:col>3</xdr:col>
      <xdr:colOff>6848235</xdr:colOff>
      <xdr:row>15</xdr:row>
      <xdr:rowOff>1174750</xdr:rowOff>
    </xdr:to>
    <xdr:pic>
      <xdr:nvPicPr>
        <xdr:cNvPr id="12" name="Picture 13">
          <a:extLst>
            <a:ext uri="{FF2B5EF4-FFF2-40B4-BE49-F238E27FC236}">
              <a16:creationId xmlns:a16="http://schemas.microsoft.com/office/drawing/2014/main" id="{820B05F9-7086-4059-B588-E753BDDEC27E}"/>
            </a:ext>
          </a:extLst>
        </xdr:cNvPr>
        <xdr:cNvPicPr>
          <a:picLocks noChangeAspect="1"/>
        </xdr:cNvPicPr>
      </xdr:nvPicPr>
      <xdr:blipFill>
        <a:blip xmlns:r="http://schemas.openxmlformats.org/officeDocument/2006/relationships" r:embed="rId9"/>
        <a:stretch>
          <a:fillRect/>
        </a:stretch>
      </xdr:blipFill>
      <xdr:spPr>
        <a:xfrm>
          <a:off x="17408338" y="19876123"/>
          <a:ext cx="2975980" cy="824877"/>
        </a:xfrm>
        <a:prstGeom prst="rect">
          <a:avLst/>
        </a:prstGeom>
      </xdr:spPr>
    </xdr:pic>
    <xdr:clientData/>
  </xdr:twoCellAnchor>
  <xdr:twoCellAnchor editAs="oneCell">
    <xdr:from>
      <xdr:col>3</xdr:col>
      <xdr:colOff>468779</xdr:colOff>
      <xdr:row>18</xdr:row>
      <xdr:rowOff>222068</xdr:rowOff>
    </xdr:from>
    <xdr:to>
      <xdr:col>3</xdr:col>
      <xdr:colOff>4000500</xdr:colOff>
      <xdr:row>18</xdr:row>
      <xdr:rowOff>2254250</xdr:rowOff>
    </xdr:to>
    <xdr:pic>
      <xdr:nvPicPr>
        <xdr:cNvPr id="16" name="Picture 15">
          <a:extLst>
            <a:ext uri="{FF2B5EF4-FFF2-40B4-BE49-F238E27FC236}">
              <a16:creationId xmlns:a16="http://schemas.microsoft.com/office/drawing/2014/main" id="{340398E2-4D6A-4285-BD60-F67D5F519338}"/>
            </a:ext>
          </a:extLst>
        </xdr:cNvPr>
        <xdr:cNvPicPr>
          <a:picLocks noChangeAspect="1"/>
        </xdr:cNvPicPr>
      </xdr:nvPicPr>
      <xdr:blipFill>
        <a:blip xmlns:r="http://schemas.openxmlformats.org/officeDocument/2006/relationships" r:embed="rId11"/>
        <a:stretch>
          <a:fillRect/>
        </a:stretch>
      </xdr:blipFill>
      <xdr:spPr>
        <a:xfrm>
          <a:off x="10861612" y="25008235"/>
          <a:ext cx="3531721" cy="2032182"/>
        </a:xfrm>
        <a:prstGeom prst="rect">
          <a:avLst/>
        </a:prstGeom>
      </xdr:spPr>
    </xdr:pic>
    <xdr:clientData/>
  </xdr:twoCellAnchor>
  <xdr:twoCellAnchor editAs="oneCell">
    <xdr:from>
      <xdr:col>3</xdr:col>
      <xdr:colOff>1799166</xdr:colOff>
      <xdr:row>17</xdr:row>
      <xdr:rowOff>95250</xdr:rowOff>
    </xdr:from>
    <xdr:to>
      <xdr:col>3</xdr:col>
      <xdr:colOff>4445000</xdr:colOff>
      <xdr:row>17</xdr:row>
      <xdr:rowOff>1375834</xdr:rowOff>
    </xdr:to>
    <xdr:pic>
      <xdr:nvPicPr>
        <xdr:cNvPr id="17" name="Picture 16">
          <a:extLst>
            <a:ext uri="{FF2B5EF4-FFF2-40B4-BE49-F238E27FC236}">
              <a16:creationId xmlns:a16="http://schemas.microsoft.com/office/drawing/2014/main" id="{52E86417-25EA-4A52-B5BB-E5E37E334684}"/>
            </a:ext>
          </a:extLst>
        </xdr:cNvPr>
        <xdr:cNvPicPr>
          <a:picLocks noChangeAspect="1"/>
        </xdr:cNvPicPr>
      </xdr:nvPicPr>
      <xdr:blipFill>
        <a:blip xmlns:r="http://schemas.openxmlformats.org/officeDocument/2006/relationships" r:embed="rId12"/>
        <a:stretch>
          <a:fillRect/>
        </a:stretch>
      </xdr:blipFill>
      <xdr:spPr>
        <a:xfrm>
          <a:off x="12191999" y="23008167"/>
          <a:ext cx="2645834" cy="1280584"/>
        </a:xfrm>
        <a:prstGeom prst="rect">
          <a:avLst/>
        </a:prstGeom>
      </xdr:spPr>
    </xdr:pic>
    <xdr:clientData/>
  </xdr:twoCellAnchor>
  <xdr:twoCellAnchor editAs="oneCell">
    <xdr:from>
      <xdr:col>3</xdr:col>
      <xdr:colOff>1111250</xdr:colOff>
      <xdr:row>16</xdr:row>
      <xdr:rowOff>264582</xdr:rowOff>
    </xdr:from>
    <xdr:to>
      <xdr:col>3</xdr:col>
      <xdr:colOff>3873500</xdr:colOff>
      <xdr:row>16</xdr:row>
      <xdr:rowOff>1873249</xdr:rowOff>
    </xdr:to>
    <xdr:pic>
      <xdr:nvPicPr>
        <xdr:cNvPr id="18" name="Picture 17">
          <a:extLst>
            <a:ext uri="{FF2B5EF4-FFF2-40B4-BE49-F238E27FC236}">
              <a16:creationId xmlns:a16="http://schemas.microsoft.com/office/drawing/2014/main" id="{EC015587-1207-45E9-AF85-13D1F878E3F3}"/>
            </a:ext>
          </a:extLst>
        </xdr:cNvPr>
        <xdr:cNvPicPr>
          <a:picLocks noChangeAspect="1"/>
        </xdr:cNvPicPr>
      </xdr:nvPicPr>
      <xdr:blipFill>
        <a:blip xmlns:r="http://schemas.openxmlformats.org/officeDocument/2006/relationships" r:embed="rId13"/>
        <a:stretch>
          <a:fillRect/>
        </a:stretch>
      </xdr:blipFill>
      <xdr:spPr>
        <a:xfrm>
          <a:off x="11504083" y="21124332"/>
          <a:ext cx="2762250" cy="16086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2067622</xdr:colOff>
      <xdr:row>5</xdr:row>
      <xdr:rowOff>0</xdr:rowOff>
    </xdr:from>
    <xdr:to>
      <xdr:col>4</xdr:col>
      <xdr:colOff>3384135</xdr:colOff>
      <xdr:row>6</xdr:row>
      <xdr:rowOff>219274</xdr:rowOff>
    </xdr:to>
    <xdr:pic>
      <xdr:nvPicPr>
        <xdr:cNvPr id="26" name="Picture 25" descr="https://linkmysupply.com/data/genericitems/4242/5862/200x200_G04242%20-%20Canne-simple.png">
          <a:extLst>
            <a:ext uri="{FF2B5EF4-FFF2-40B4-BE49-F238E27FC236}">
              <a16:creationId xmlns:a16="http://schemas.microsoft.com/office/drawing/2014/main" id="{CA5D3A1E-2728-44E7-843A-F90B96C777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611797" y="90941449"/>
          <a:ext cx="1313752" cy="13098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1408044</xdr:colOff>
      <xdr:row>5</xdr:row>
      <xdr:rowOff>41413</xdr:rowOff>
    </xdr:from>
    <xdr:to>
      <xdr:col>4</xdr:col>
      <xdr:colOff>2382955</xdr:colOff>
      <xdr:row>5</xdr:row>
      <xdr:rowOff>1016897</xdr:rowOff>
    </xdr:to>
    <xdr:pic>
      <xdr:nvPicPr>
        <xdr:cNvPr id="42" name="Picture 41" descr="https://linkmysupply.com/data/genericitems/4356/6245/200x200_G04356%20-%20Balance%20beom.png">
          <a:extLst>
            <a:ext uri="{FF2B5EF4-FFF2-40B4-BE49-F238E27FC236}">
              <a16:creationId xmlns:a16="http://schemas.microsoft.com/office/drawing/2014/main" id="{6F25F5AF-8EE1-42AC-AAA9-CD4B30027A5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940761" y="149473478"/>
          <a:ext cx="974911" cy="975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455544</xdr:colOff>
      <xdr:row>9</xdr:row>
      <xdr:rowOff>110436</xdr:rowOff>
    </xdr:from>
    <xdr:to>
      <xdr:col>4</xdr:col>
      <xdr:colOff>1710602</xdr:colOff>
      <xdr:row>10</xdr:row>
      <xdr:rowOff>70838</xdr:rowOff>
    </xdr:to>
    <xdr:pic>
      <xdr:nvPicPr>
        <xdr:cNvPr id="46" name="Picture 45" descr="https://linkmysupply.com/data/genericitems/4482/6378/200x200_G04482%20-%20Cales%20soula╠eve%20lit.png">
          <a:extLst>
            <a:ext uri="{FF2B5EF4-FFF2-40B4-BE49-F238E27FC236}">
              <a16:creationId xmlns:a16="http://schemas.microsoft.com/office/drawing/2014/main" id="{97EFC2CE-C692-4CAE-81C6-53F548F5209D}"/>
            </a:ext>
          </a:extLst>
        </xdr:cNvPr>
        <xdr:cNvPicPr>
          <a:picLocks noChangeAspect="1" noChangeArrowheads="1"/>
        </xdr:cNvPicPr>
      </xdr:nvPicPr>
      <xdr:blipFill>
        <a:blip xmlns:r="http://schemas.openxmlformats.org/officeDocument/2006/relationships">
          <a:extLst>
            <a:ext uri="{28A0092B-C50C-407E-A947-70E740481C1C}">
              <a14:useLocalDpi xmlns:a14="http://schemas.microsoft.com/office/drawing/2010/main" val="0"/>
            </a:ext>
          </a:extLst>
        </a:blip>
        <a:srcRect/>
        <a:stretch>
          <a:fillRect/>
        </a:stretch>
      </xdr:blipFill>
      <xdr:spPr bwMode="auto">
        <a:xfrm>
          <a:off x="10988261" y="193233262"/>
          <a:ext cx="1255058" cy="12580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855870</xdr:colOff>
      <xdr:row>10</xdr:row>
      <xdr:rowOff>400327</xdr:rowOff>
    </xdr:from>
    <xdr:to>
      <xdr:col>4</xdr:col>
      <xdr:colOff>2122134</xdr:colOff>
      <xdr:row>10</xdr:row>
      <xdr:rowOff>1669571</xdr:rowOff>
    </xdr:to>
    <xdr:pic>
      <xdr:nvPicPr>
        <xdr:cNvPr id="48" name="Picture 47" descr="https://linkmysupply.com/data/genericitems/3510/4802/200x200_G03510%20Bed%20steps.png">
          <a:extLst>
            <a:ext uri="{FF2B5EF4-FFF2-40B4-BE49-F238E27FC236}">
              <a16:creationId xmlns:a16="http://schemas.microsoft.com/office/drawing/2014/main" id="{354B4189-B46E-4CAD-9B54-5E95E26A72D1}"/>
            </a:ext>
          </a:extLst>
        </xdr:cNvPr>
        <xdr:cNvPicPr>
          <a:picLocks noChangeAspect="1" noChangeArrowheads="1"/>
        </xdr:cNvPicPr>
      </xdr:nvPicPr>
      <xdr:blipFill>
        <a:blip xmlns:r="http://schemas.openxmlformats.org/officeDocument/2006/relationships">
          <a:extLst>
            <a:ext uri="{28A0092B-C50C-407E-A947-70E740481C1C}">
              <a14:useLocalDpi xmlns:a14="http://schemas.microsoft.com/office/drawing/2010/main" val="0"/>
            </a:ext>
          </a:extLst>
        </a:blip>
        <a:srcRect/>
        <a:stretch>
          <a:fillRect/>
        </a:stretch>
      </xdr:blipFill>
      <xdr:spPr bwMode="auto">
        <a:xfrm>
          <a:off x="11388587" y="201101740"/>
          <a:ext cx="1266264" cy="12692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612947</xdr:colOff>
      <xdr:row>12</xdr:row>
      <xdr:rowOff>0</xdr:rowOff>
    </xdr:from>
    <xdr:to>
      <xdr:col>4</xdr:col>
      <xdr:colOff>1823182</xdr:colOff>
      <xdr:row>12</xdr:row>
      <xdr:rowOff>1218193</xdr:rowOff>
    </xdr:to>
    <xdr:pic>
      <xdr:nvPicPr>
        <xdr:cNvPr id="55" name="Picture 54" descr="https://linkmysupply.com/data/genericitems/4492/6384/200x200_G04492%20Table%20d'activitC╠%20de%20peto.png">
          <a:extLst>
            <a:ext uri="{FF2B5EF4-FFF2-40B4-BE49-F238E27FC236}">
              <a16:creationId xmlns:a16="http://schemas.microsoft.com/office/drawing/2014/main" id="{D0630CFF-E2DC-41C9-9B0A-C7D7EBBA1CC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1145664" y="219779020"/>
          <a:ext cx="1210235" cy="1218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662609</xdr:colOff>
      <xdr:row>13</xdr:row>
      <xdr:rowOff>27608</xdr:rowOff>
    </xdr:from>
    <xdr:to>
      <xdr:col>4</xdr:col>
      <xdr:colOff>1905000</xdr:colOff>
      <xdr:row>13</xdr:row>
      <xdr:rowOff>1271038</xdr:rowOff>
    </xdr:to>
    <xdr:pic>
      <xdr:nvPicPr>
        <xdr:cNvPr id="68" name="Picture 67" descr="https://linkmysupply.com/data/genericitems/4521/6403/200x200_G04521%20-%20poignC╠es%20de%20maintien%20pour%20table%20peti╠e.png">
          <a:extLst>
            <a:ext uri="{FF2B5EF4-FFF2-40B4-BE49-F238E27FC236}">
              <a16:creationId xmlns:a16="http://schemas.microsoft.com/office/drawing/2014/main" id="{5880C86C-2FA1-4641-9DFA-280FBDC6CC47}"/>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195326" y="221173260"/>
          <a:ext cx="1242391" cy="12434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1090544</xdr:colOff>
      <xdr:row>14</xdr:row>
      <xdr:rowOff>262283</xdr:rowOff>
    </xdr:from>
    <xdr:to>
      <xdr:col>4</xdr:col>
      <xdr:colOff>2098261</xdr:colOff>
      <xdr:row>14</xdr:row>
      <xdr:rowOff>1270824</xdr:rowOff>
    </xdr:to>
    <xdr:pic>
      <xdr:nvPicPr>
        <xdr:cNvPr id="70" name="Picture 69" descr="https://linkmysupply.com/data/genericitems/4522/6404/200x200_Plan%20de%20travail%20rC╠glable%20en%20hauteur.png">
          <a:extLst>
            <a:ext uri="{FF2B5EF4-FFF2-40B4-BE49-F238E27FC236}">
              <a16:creationId xmlns:a16="http://schemas.microsoft.com/office/drawing/2014/main" id="{7F8F8292-8212-4520-AD80-0E89AB12A25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11623261" y="222705544"/>
          <a:ext cx="1007717" cy="10085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828261</xdr:colOff>
      <xdr:row>17</xdr:row>
      <xdr:rowOff>96630</xdr:rowOff>
    </xdr:from>
    <xdr:to>
      <xdr:col>4</xdr:col>
      <xdr:colOff>1960217</xdr:colOff>
      <xdr:row>17</xdr:row>
      <xdr:rowOff>1232719</xdr:rowOff>
    </xdr:to>
    <xdr:pic>
      <xdr:nvPicPr>
        <xdr:cNvPr id="80" name="Picture 79" descr="https://linkmysupply.com/data/genericitems/4495/6387/200x200_G04495%20-%20%20encoche.png">
          <a:extLst>
            <a:ext uri="{FF2B5EF4-FFF2-40B4-BE49-F238E27FC236}">
              <a16:creationId xmlns:a16="http://schemas.microsoft.com/office/drawing/2014/main" id="{14BFE374-62DA-4C3E-984C-47EA491324B9}"/>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1360978" y="227316195"/>
          <a:ext cx="1131956" cy="1136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859320</xdr:colOff>
      <xdr:row>8</xdr:row>
      <xdr:rowOff>51904</xdr:rowOff>
    </xdr:from>
    <xdr:to>
      <xdr:col>4</xdr:col>
      <xdr:colOff>2088045</xdr:colOff>
      <xdr:row>8</xdr:row>
      <xdr:rowOff>1280627</xdr:rowOff>
    </xdr:to>
    <xdr:pic>
      <xdr:nvPicPr>
        <xdr:cNvPr id="97" name="Picture 96" descr="https://linkmysupply.com/data/genericitems/4381/6270/200x200_G04381%20-%20skate.png">
          <a:extLst>
            <a:ext uri="{FF2B5EF4-FFF2-40B4-BE49-F238E27FC236}">
              <a16:creationId xmlns:a16="http://schemas.microsoft.com/office/drawing/2014/main" id="{9E95A0D1-FD24-4104-B7C5-04251E016C5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1392037" y="191835708"/>
          <a:ext cx="1228725" cy="12287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1118153</xdr:colOff>
      <xdr:row>3</xdr:row>
      <xdr:rowOff>55217</xdr:rowOff>
    </xdr:from>
    <xdr:to>
      <xdr:col>4</xdr:col>
      <xdr:colOff>2395623</xdr:colOff>
      <xdr:row>3</xdr:row>
      <xdr:rowOff>1332687</xdr:rowOff>
    </xdr:to>
    <xdr:pic>
      <xdr:nvPicPr>
        <xdr:cNvPr id="99" name="Picture 98" descr="https://linkmysupply.com/data/genericitems/4474/6370/200x200_G04474%20-%20Verticalisateur.png">
          <a:extLst>
            <a:ext uri="{FF2B5EF4-FFF2-40B4-BE49-F238E27FC236}">
              <a16:creationId xmlns:a16="http://schemas.microsoft.com/office/drawing/2014/main" id="{DCC4BF5B-08D7-4CC2-94D7-2A44454FDCA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650870" y="70305543"/>
          <a:ext cx="1277470" cy="12774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731632</xdr:colOff>
      <xdr:row>22</xdr:row>
      <xdr:rowOff>248479</xdr:rowOff>
    </xdr:from>
    <xdr:to>
      <xdr:col>4</xdr:col>
      <xdr:colOff>1749205</xdr:colOff>
      <xdr:row>22</xdr:row>
      <xdr:rowOff>1270001</xdr:rowOff>
    </xdr:to>
    <xdr:pic>
      <xdr:nvPicPr>
        <xdr:cNvPr id="102" name="Picture 101" descr="https://linkmysupply.com/data/genericitems/3517/4809/200x200_G03517%20Swedish%20bench.png">
          <a:extLst>
            <a:ext uri="{FF2B5EF4-FFF2-40B4-BE49-F238E27FC236}">
              <a16:creationId xmlns:a16="http://schemas.microsoft.com/office/drawing/2014/main" id="{F2FE2D88-9C50-4BA2-A5D9-7DB098BDB85D}"/>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1264349" y="234604892"/>
          <a:ext cx="1017573" cy="10215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1076740</xdr:colOff>
      <xdr:row>23</xdr:row>
      <xdr:rowOff>262282</xdr:rowOff>
    </xdr:from>
    <xdr:to>
      <xdr:col>4</xdr:col>
      <xdr:colOff>2043044</xdr:colOff>
      <xdr:row>23</xdr:row>
      <xdr:rowOff>1232036</xdr:rowOff>
    </xdr:to>
    <xdr:pic>
      <xdr:nvPicPr>
        <xdr:cNvPr id="104" name="Picture 103" descr="https://linkmysupply.com/data/genericitems/3583/4875/200x200_G03583%20Transfer%20board.png">
          <a:extLst>
            <a:ext uri="{FF2B5EF4-FFF2-40B4-BE49-F238E27FC236}">
              <a16:creationId xmlns:a16="http://schemas.microsoft.com/office/drawing/2014/main" id="{5B913BF2-3518-4C29-B12F-F60C44DC7C35}"/>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1609457" y="235957717"/>
          <a:ext cx="966304" cy="9697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1200979</xdr:colOff>
      <xdr:row>19</xdr:row>
      <xdr:rowOff>179457</xdr:rowOff>
    </xdr:from>
    <xdr:to>
      <xdr:col>4</xdr:col>
      <xdr:colOff>2305327</xdr:colOff>
      <xdr:row>19</xdr:row>
      <xdr:rowOff>1283805</xdr:rowOff>
    </xdr:to>
    <xdr:pic>
      <xdr:nvPicPr>
        <xdr:cNvPr id="107" name="Picture 106" descr="https://linkmysupply.com/data/genericitems/3034/4284/200x200_ACF%20610-3034.png">
          <a:extLst>
            <a:ext uri="{FF2B5EF4-FFF2-40B4-BE49-F238E27FC236}">
              <a16:creationId xmlns:a16="http://schemas.microsoft.com/office/drawing/2014/main" id="{CB6B047A-6B63-49C5-AB56-A769DD8A715C}"/>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1733696" y="230077066"/>
          <a:ext cx="1104348" cy="11043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773044</xdr:colOff>
      <xdr:row>20</xdr:row>
      <xdr:rowOff>207066</xdr:rowOff>
    </xdr:from>
    <xdr:to>
      <xdr:col>4</xdr:col>
      <xdr:colOff>2029240</xdr:colOff>
      <xdr:row>20</xdr:row>
      <xdr:rowOff>1464371</xdr:rowOff>
    </xdr:to>
    <xdr:pic>
      <xdr:nvPicPr>
        <xdr:cNvPr id="110" name="Picture 109" descr="https://linkmysupply.com/data/genericitems/3520/4812/200x200_G03520Wall%20bar.png">
          <a:extLst>
            <a:ext uri="{FF2B5EF4-FFF2-40B4-BE49-F238E27FC236}">
              <a16:creationId xmlns:a16="http://schemas.microsoft.com/office/drawing/2014/main" id="{6C8A2D0C-8879-45B9-87E4-C71D1690F9A7}"/>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1305761" y="231443696"/>
          <a:ext cx="1256196" cy="12573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883478</xdr:colOff>
      <xdr:row>21</xdr:row>
      <xdr:rowOff>96631</xdr:rowOff>
    </xdr:from>
    <xdr:to>
      <xdr:col>4</xdr:col>
      <xdr:colOff>2171019</xdr:colOff>
      <xdr:row>21</xdr:row>
      <xdr:rowOff>1385308</xdr:rowOff>
    </xdr:to>
    <xdr:pic>
      <xdr:nvPicPr>
        <xdr:cNvPr id="112" name="Picture 111" descr="https://linkmysupply.com/data/genericitems/3582/4874/200x200_G03582%20%20Wall%20bar%20suspension%20frame.png">
          <a:extLst>
            <a:ext uri="{FF2B5EF4-FFF2-40B4-BE49-F238E27FC236}">
              <a16:creationId xmlns:a16="http://schemas.microsoft.com/office/drawing/2014/main" id="{3366D6AF-D06F-493E-89AC-43C9CDA49A4C}"/>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1416195" y="232851740"/>
          <a:ext cx="1287541" cy="12886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220870</xdr:colOff>
      <xdr:row>24</xdr:row>
      <xdr:rowOff>0</xdr:rowOff>
    </xdr:from>
    <xdr:to>
      <xdr:col>4</xdr:col>
      <xdr:colOff>2125870</xdr:colOff>
      <xdr:row>25</xdr:row>
      <xdr:rowOff>561974</xdr:rowOff>
    </xdr:to>
    <xdr:pic>
      <xdr:nvPicPr>
        <xdr:cNvPr id="214" name="Picture 213" descr="https://linkmysupply.com/data/genericitems/4318/6036/200x200_G04318%20-%20Steen%20beck%20splint.png">
          <a:extLst>
            <a:ext uri="{FF2B5EF4-FFF2-40B4-BE49-F238E27FC236}">
              <a16:creationId xmlns:a16="http://schemas.microsoft.com/office/drawing/2014/main" id="{E9824067-7165-4C0D-96F4-7DE7A3408A99}"/>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0753587" y="300258370"/>
          <a:ext cx="1905000" cy="1900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351119</xdr:colOff>
      <xdr:row>24</xdr:row>
      <xdr:rowOff>106051</xdr:rowOff>
    </xdr:from>
    <xdr:to>
      <xdr:col>4</xdr:col>
      <xdr:colOff>2263664</xdr:colOff>
      <xdr:row>24</xdr:row>
      <xdr:rowOff>677551</xdr:rowOff>
    </xdr:to>
    <xdr:pic>
      <xdr:nvPicPr>
        <xdr:cNvPr id="215" name="Picture 214">
          <a:extLst>
            <a:ext uri="{FF2B5EF4-FFF2-40B4-BE49-F238E27FC236}">
              <a16:creationId xmlns:a16="http://schemas.microsoft.com/office/drawing/2014/main" id="{44C91B7F-DA36-489A-8BC2-CC7C580C947D}"/>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10883836" y="300364421"/>
          <a:ext cx="1912545" cy="571500"/>
        </a:xfrm>
        <a:prstGeom prst="rect">
          <a:avLst/>
        </a:prstGeom>
      </xdr:spPr>
    </xdr:pic>
    <xdr:clientData/>
  </xdr:twoCellAnchor>
  <xdr:twoCellAnchor editAs="oneCell">
    <xdr:from>
      <xdr:col>4</xdr:col>
      <xdr:colOff>925030</xdr:colOff>
      <xdr:row>1</xdr:row>
      <xdr:rowOff>514212</xdr:rowOff>
    </xdr:from>
    <xdr:to>
      <xdr:col>4</xdr:col>
      <xdr:colOff>3190109</xdr:colOff>
      <xdr:row>1</xdr:row>
      <xdr:rowOff>2047737</xdr:rowOff>
    </xdr:to>
    <xdr:pic>
      <xdr:nvPicPr>
        <xdr:cNvPr id="266" name="Picture 265">
          <a:extLst>
            <a:ext uri="{FF2B5EF4-FFF2-40B4-BE49-F238E27FC236}">
              <a16:creationId xmlns:a16="http://schemas.microsoft.com/office/drawing/2014/main" id="{14827909-74DE-4C90-80A1-BA98C8A4AC5C}"/>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11457747" y="900734"/>
          <a:ext cx="2265079" cy="1533525"/>
        </a:xfrm>
        <a:prstGeom prst="rect">
          <a:avLst/>
        </a:prstGeom>
      </xdr:spPr>
    </xdr:pic>
    <xdr:clientData/>
  </xdr:twoCellAnchor>
  <xdr:oneCellAnchor>
    <xdr:from>
      <xdr:col>4</xdr:col>
      <xdr:colOff>220870</xdr:colOff>
      <xdr:row>6</xdr:row>
      <xdr:rowOff>207066</xdr:rowOff>
    </xdr:from>
    <xdr:ext cx="1019735" cy="1020335"/>
    <xdr:pic>
      <xdr:nvPicPr>
        <xdr:cNvPr id="273" name="Picture 272" descr="https://linkmysupply.com/data/genericitems/3564/4856/200x200_G03564Balance%20board%20rectangular.png">
          <a:extLst>
            <a:ext uri="{FF2B5EF4-FFF2-40B4-BE49-F238E27FC236}">
              <a16:creationId xmlns:a16="http://schemas.microsoft.com/office/drawing/2014/main" id="{E6001211-06E1-4B7A-85AD-E0FD635F7522}"/>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0753587" y="154374023"/>
          <a:ext cx="1019735" cy="10203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1742801</xdr:colOff>
      <xdr:row>6</xdr:row>
      <xdr:rowOff>369267</xdr:rowOff>
    </xdr:from>
    <xdr:to>
      <xdr:col>4</xdr:col>
      <xdr:colOff>3092173</xdr:colOff>
      <xdr:row>6</xdr:row>
      <xdr:rowOff>909016</xdr:rowOff>
    </xdr:to>
    <xdr:pic>
      <xdr:nvPicPr>
        <xdr:cNvPr id="274" name="Picture 273">
          <a:extLst>
            <a:ext uri="{FF2B5EF4-FFF2-40B4-BE49-F238E27FC236}">
              <a16:creationId xmlns:a16="http://schemas.microsoft.com/office/drawing/2014/main" id="{D403C331-1243-473B-B3A4-4983B5E8C3CC}"/>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12275518" y="154536224"/>
          <a:ext cx="1349372" cy="539749"/>
        </a:xfrm>
        <a:prstGeom prst="rect">
          <a:avLst/>
        </a:prstGeom>
      </xdr:spPr>
    </xdr:pic>
    <xdr:clientData/>
  </xdr:twoCellAnchor>
  <xdr:oneCellAnchor>
    <xdr:from>
      <xdr:col>4</xdr:col>
      <xdr:colOff>966305</xdr:colOff>
      <xdr:row>11</xdr:row>
      <xdr:rowOff>248480</xdr:rowOff>
    </xdr:from>
    <xdr:ext cx="1266264" cy="1269244"/>
    <xdr:pic>
      <xdr:nvPicPr>
        <xdr:cNvPr id="282" name="Picture 281" descr="https://linkmysupply.com/data/genericitems/3510/4802/200x200_G03510%20Bed%20steps.png">
          <a:extLst>
            <a:ext uri="{FF2B5EF4-FFF2-40B4-BE49-F238E27FC236}">
              <a16:creationId xmlns:a16="http://schemas.microsoft.com/office/drawing/2014/main" id="{BDF9E854-0514-4947-92D6-F726E2B3E6E8}"/>
            </a:ext>
          </a:extLst>
        </xdr:cNvPr>
        <xdr:cNvPicPr>
          <a:picLocks noChangeAspect="1" noChangeArrowheads="1"/>
        </xdr:cNvPicPr>
      </xdr:nvPicPr>
      <xdr:blipFill>
        <a:blip xmlns:r="http://schemas.openxmlformats.org/officeDocument/2006/relationships">
          <a:extLst>
            <a:ext uri="{28A0092B-C50C-407E-A947-70E740481C1C}">
              <a14:useLocalDpi xmlns:a14="http://schemas.microsoft.com/office/drawing/2010/main" val="0"/>
            </a:ext>
          </a:extLst>
        </a:blip>
        <a:srcRect/>
        <a:stretch>
          <a:fillRect/>
        </a:stretch>
      </xdr:blipFill>
      <xdr:spPr bwMode="auto">
        <a:xfrm>
          <a:off x="11499022" y="202661632"/>
          <a:ext cx="1266264" cy="126924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1035465</xdr:colOff>
      <xdr:row>15</xdr:row>
      <xdr:rowOff>201406</xdr:rowOff>
    </xdr:from>
    <xdr:to>
      <xdr:col>4</xdr:col>
      <xdr:colOff>2622964</xdr:colOff>
      <xdr:row>15</xdr:row>
      <xdr:rowOff>1153906</xdr:rowOff>
    </xdr:to>
    <xdr:pic>
      <xdr:nvPicPr>
        <xdr:cNvPr id="300" name="Picture 299">
          <a:extLst>
            <a:ext uri="{FF2B5EF4-FFF2-40B4-BE49-F238E27FC236}">
              <a16:creationId xmlns:a16="http://schemas.microsoft.com/office/drawing/2014/main" id="{6D4A9243-46B8-49D7-B9D8-C3A5762829E1}"/>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11568182" y="223942276"/>
          <a:ext cx="1587499" cy="952500"/>
        </a:xfrm>
        <a:prstGeom prst="rect">
          <a:avLst/>
        </a:prstGeom>
      </xdr:spPr>
    </xdr:pic>
    <xdr:clientData/>
  </xdr:twoCellAnchor>
  <xdr:oneCellAnchor>
    <xdr:from>
      <xdr:col>4</xdr:col>
      <xdr:colOff>687458</xdr:colOff>
      <xdr:row>4</xdr:row>
      <xdr:rowOff>248478</xdr:rowOff>
    </xdr:from>
    <xdr:ext cx="1636059" cy="1636059"/>
    <xdr:pic>
      <xdr:nvPicPr>
        <xdr:cNvPr id="301" name="Picture 300" descr="https://linkmysupply.com/data/genericitems/4248/5868/200x200_G04248%20-%20canne-siege%20pliant.png">
          <a:extLst>
            <a:ext uri="{FF2B5EF4-FFF2-40B4-BE49-F238E27FC236}">
              <a16:creationId xmlns:a16="http://schemas.microsoft.com/office/drawing/2014/main" id="{35EAF2DF-00C1-49A4-B7F1-11761E043388}"/>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2139545" y="6338956"/>
          <a:ext cx="1636059" cy="163605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1996661</xdr:colOff>
      <xdr:row>2</xdr:row>
      <xdr:rowOff>245718</xdr:rowOff>
    </xdr:from>
    <xdr:ext cx="1244845" cy="1247775"/>
    <xdr:pic>
      <xdr:nvPicPr>
        <xdr:cNvPr id="303" name="Picture 302" descr="https://linkmysupply.com/data/genericitems/4473/6369/200x200_G04473%20-%20Corner%20sit.png">
          <a:extLst>
            <a:ext uri="{FF2B5EF4-FFF2-40B4-BE49-F238E27FC236}">
              <a16:creationId xmlns:a16="http://schemas.microsoft.com/office/drawing/2014/main" id="{BFB2D402-F6E0-4EBA-A966-25C8284559FF}"/>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2529378" y="68673870"/>
          <a:ext cx="1244845" cy="12477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390387</xdr:colOff>
      <xdr:row>2</xdr:row>
      <xdr:rowOff>80065</xdr:rowOff>
    </xdr:from>
    <xdr:ext cx="1271097" cy="1491752"/>
    <xdr:pic>
      <xdr:nvPicPr>
        <xdr:cNvPr id="304" name="Picture 303">
          <a:extLst>
            <a:ext uri="{FF2B5EF4-FFF2-40B4-BE49-F238E27FC236}">
              <a16:creationId xmlns:a16="http://schemas.microsoft.com/office/drawing/2014/main" id="{4A187965-EFCB-4354-AF78-8AD43E9D9A7B}"/>
            </a:ext>
          </a:extLst>
        </xdr:cNvPr>
        <xdr:cNvPicPr>
          <a:picLocks noChangeAspect="1"/>
        </xdr:cNvPicPr>
      </xdr:nvPicPr>
      <xdr:blipFill>
        <a:blip xmlns:r="http://schemas.openxmlformats.org/officeDocument/2006/relationships" r:embed="rId22" cstate="print">
          <a:extLst>
            <a:ext uri="{28A0092B-C50C-407E-A947-70E740481C1C}">
              <a14:useLocalDpi xmlns:a14="http://schemas.microsoft.com/office/drawing/2010/main" val="0"/>
            </a:ext>
          </a:extLst>
        </a:blip>
        <a:stretch>
          <a:fillRect/>
        </a:stretch>
      </xdr:blipFill>
      <xdr:spPr>
        <a:xfrm>
          <a:off x="10923104" y="68508217"/>
          <a:ext cx="1271097" cy="1491752"/>
        </a:xfrm>
        <a:prstGeom prst="rect">
          <a:avLst/>
        </a:prstGeom>
      </xdr:spPr>
    </xdr:pic>
    <xdr:clientData/>
  </xdr:oneCellAnchor>
  <xdr:twoCellAnchor editAs="oneCell">
    <xdr:from>
      <xdr:col>4</xdr:col>
      <xdr:colOff>869673</xdr:colOff>
      <xdr:row>16</xdr:row>
      <xdr:rowOff>179456</xdr:rowOff>
    </xdr:from>
    <xdr:to>
      <xdr:col>4</xdr:col>
      <xdr:colOff>2691848</xdr:colOff>
      <xdr:row>16</xdr:row>
      <xdr:rowOff>2001631</xdr:rowOff>
    </xdr:to>
    <xdr:pic>
      <xdr:nvPicPr>
        <xdr:cNvPr id="305" name="Picture 304" descr="https://linkmysupply.com/data/genericitems/4493/6385/200x200_G04493%20-%20%20Chaise%20C╠chelle%20de%20peto.png">
          <a:extLst>
            <a:ext uri="{FF2B5EF4-FFF2-40B4-BE49-F238E27FC236}">
              <a16:creationId xmlns:a16="http://schemas.microsoft.com/office/drawing/2014/main" id="{2BACBA06-FD6E-42E6-9AD0-3DA6A306D1C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11402390" y="225259347"/>
          <a:ext cx="1822175" cy="18221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648805</xdr:colOff>
      <xdr:row>17</xdr:row>
      <xdr:rowOff>1270002</xdr:rowOff>
    </xdr:from>
    <xdr:ext cx="1524000" cy="1524000"/>
    <xdr:pic>
      <xdr:nvPicPr>
        <xdr:cNvPr id="307" name="Picture 306" descr="https://linkmysupply.com/data/genericitems/3514/4806/200x200_G03514%20Parallel%20bars.png">
          <a:extLst>
            <a:ext uri="{FF2B5EF4-FFF2-40B4-BE49-F238E27FC236}">
              <a16:creationId xmlns:a16="http://schemas.microsoft.com/office/drawing/2014/main" id="{DAAD1B63-00AF-4E30-ABDC-F6CDBAEC37CB}"/>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1181522" y="228489567"/>
          <a:ext cx="1524000" cy="15240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220870</xdr:colOff>
      <xdr:row>24</xdr:row>
      <xdr:rowOff>0</xdr:rowOff>
    </xdr:from>
    <xdr:ext cx="1905000" cy="1900996"/>
    <xdr:pic>
      <xdr:nvPicPr>
        <xdr:cNvPr id="335" name="Picture 334" descr="https://linkmysupply.com/data/genericitems/4318/6036/200x200_G04318%20-%20Steen%20beck%20splint.png">
          <a:extLst>
            <a:ext uri="{FF2B5EF4-FFF2-40B4-BE49-F238E27FC236}">
              <a16:creationId xmlns:a16="http://schemas.microsoft.com/office/drawing/2014/main" id="{C68DD4A5-023D-4A08-9716-2E659734CFA5}"/>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1623261" y="33986304"/>
          <a:ext cx="1905000" cy="190099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0</xdr:colOff>
      <xdr:row>7</xdr:row>
      <xdr:rowOff>0</xdr:rowOff>
    </xdr:from>
    <xdr:to>
      <xdr:col>4</xdr:col>
      <xdr:colOff>1075764</xdr:colOff>
      <xdr:row>7</xdr:row>
      <xdr:rowOff>1076397</xdr:rowOff>
    </xdr:to>
    <xdr:pic>
      <xdr:nvPicPr>
        <xdr:cNvPr id="32" name="Picture 31" descr="https://linkmysupply.com/data/genericitems/3522/4814/200x200_G03522Balance%20board%20circular.png">
          <a:extLst>
            <a:ext uri="{FF2B5EF4-FFF2-40B4-BE49-F238E27FC236}">
              <a16:creationId xmlns:a16="http://schemas.microsoft.com/office/drawing/2014/main" id="{499688E5-8D68-43B4-B5B3-A6D747BB613A}"/>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9010650" y="22393275"/>
          <a:ext cx="1075764" cy="10763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4</xdr:col>
      <xdr:colOff>0</xdr:colOff>
      <xdr:row>7</xdr:row>
      <xdr:rowOff>0</xdr:rowOff>
    </xdr:from>
    <xdr:ext cx="1075764" cy="1076397"/>
    <xdr:pic>
      <xdr:nvPicPr>
        <xdr:cNvPr id="33" name="Picture 32" descr="https://linkmysupply.com/data/genericitems/3522/4814/200x200_G03522Balance%20board%20circular.png">
          <a:extLst>
            <a:ext uri="{FF2B5EF4-FFF2-40B4-BE49-F238E27FC236}">
              <a16:creationId xmlns:a16="http://schemas.microsoft.com/office/drawing/2014/main" id="{A3AB4D56-4B85-42E5-9154-08CAD79761EC}"/>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9010650" y="22393275"/>
          <a:ext cx="1075764" cy="107639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4</xdr:col>
      <xdr:colOff>1087368</xdr:colOff>
      <xdr:row>25</xdr:row>
      <xdr:rowOff>288097</xdr:rowOff>
    </xdr:from>
    <xdr:to>
      <xdr:col>4</xdr:col>
      <xdr:colOff>2245100</xdr:colOff>
      <xdr:row>25</xdr:row>
      <xdr:rowOff>1107247</xdr:rowOff>
    </xdr:to>
    <xdr:pic>
      <xdr:nvPicPr>
        <xdr:cNvPr id="34" name="Picture 33">
          <a:extLst>
            <a:ext uri="{FF2B5EF4-FFF2-40B4-BE49-F238E27FC236}">
              <a16:creationId xmlns:a16="http://schemas.microsoft.com/office/drawing/2014/main" id="{B21DDB20-6220-408A-A661-2205E0CEE57B}"/>
            </a:ext>
          </a:extLst>
        </xdr:cNvPr>
        <xdr:cNvPicPr>
          <a:picLocks noChangeAspect="1"/>
        </xdr:cNvPicPr>
      </xdr:nvPicPr>
      <xdr:blipFill>
        <a:blip xmlns:r="http://schemas.openxmlformats.org/officeDocument/2006/relationships" r:embed="rId26">
          <a:extLst>
            <a:ext uri="{28A0092B-C50C-407E-A947-70E740481C1C}">
              <a14:useLocalDpi xmlns:a14="http://schemas.microsoft.com/office/drawing/2010/main" val="0"/>
            </a:ext>
          </a:extLst>
        </a:blip>
        <a:stretch>
          <a:fillRect/>
        </a:stretch>
      </xdr:blipFill>
      <xdr:spPr>
        <a:xfrm>
          <a:off x="10098018" y="56666572"/>
          <a:ext cx="1157732" cy="819150"/>
        </a:xfrm>
        <a:prstGeom prst="rect">
          <a:avLst/>
        </a:prstGeom>
      </xdr:spPr>
    </xdr:pic>
    <xdr:clientData/>
  </xdr:twoCellAnchor>
  <xdr:oneCellAnchor>
    <xdr:from>
      <xdr:col>4</xdr:col>
      <xdr:colOff>151848</xdr:colOff>
      <xdr:row>26</xdr:row>
      <xdr:rowOff>69021</xdr:rowOff>
    </xdr:from>
    <xdr:ext cx="1058552" cy="1062935"/>
    <xdr:pic>
      <xdr:nvPicPr>
        <xdr:cNvPr id="35" name="Picture 34" descr="https://linkmysupply.com/data/genericitems/3513/4805/200x200_G03513%20Orthopaedic%20mirror.png">
          <a:extLst>
            <a:ext uri="{FF2B5EF4-FFF2-40B4-BE49-F238E27FC236}">
              <a16:creationId xmlns:a16="http://schemas.microsoft.com/office/drawing/2014/main" id="{77C0E3E6-9BF8-4F76-90B8-7628112A6905}"/>
            </a:ext>
          </a:extLst>
        </xdr:cNvPr>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9162498" y="75973746"/>
          <a:ext cx="1058552" cy="10629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536518</xdr:colOff>
      <xdr:row>27</xdr:row>
      <xdr:rowOff>106057</xdr:rowOff>
    </xdr:from>
    <xdr:ext cx="1069259" cy="1081117"/>
    <xdr:pic>
      <xdr:nvPicPr>
        <xdr:cNvPr id="36" name="Picture 35" descr="https://linkmysupply.com/data/genericitems/3561/4853/200x200_G03561%20Bobath%20table.png">
          <a:extLst>
            <a:ext uri="{FF2B5EF4-FFF2-40B4-BE49-F238E27FC236}">
              <a16:creationId xmlns:a16="http://schemas.microsoft.com/office/drawing/2014/main" id="{ED01D17C-B198-49F3-BB7A-359F9D6B3FDB}"/>
            </a:ext>
          </a:extLst>
        </xdr:cNvPr>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9547168" y="76010782"/>
          <a:ext cx="1069259" cy="108111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HIMYANMAR/Downloads/PFU-Export-2022-01-20-1153.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
      <sheetName val="PD"/>
      <sheetName val="FD"/>
      <sheetName val="SPO"/>
      <sheetName val="P-List"/>
      <sheetName val="Invoices"/>
      <sheetName val="UBPR-HQPR"/>
      <sheetName val="SIT1"/>
      <sheetName val="USER1"/>
      <sheetName val="EXC1"/>
      <sheetName val="UBPR1"/>
      <sheetName val="INV1"/>
      <sheetName val="PL1"/>
      <sheetName val="PLD1"/>
      <sheetName val="PLSign1"/>
      <sheetName val="PD1"/>
      <sheetName val="PDV1"/>
      <sheetName val="FD1"/>
      <sheetName val="FA1"/>
      <sheetName val="SPO1"/>
      <sheetName val="SPOS1"/>
      <sheetName val="PLIST1"/>
      <sheetName val="Consta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C23"/>
  <sheetViews>
    <sheetView topLeftCell="A7" workbookViewId="0">
      <selection activeCell="A4" sqref="A4:A9"/>
    </sheetView>
  </sheetViews>
  <sheetFormatPr defaultColWidth="8.7265625" defaultRowHeight="14.5"/>
  <cols>
    <col min="1" max="1" width="27.7265625" customWidth="1"/>
    <col min="2" max="2" width="19.1796875" customWidth="1"/>
    <col min="3" max="3" width="32.7265625" customWidth="1"/>
  </cols>
  <sheetData>
    <row r="1" spans="1:3">
      <c r="A1" s="25" t="s">
        <v>0</v>
      </c>
    </row>
    <row r="3" spans="1:3" ht="43.5">
      <c r="A3" s="28" t="s">
        <v>146</v>
      </c>
      <c r="B3" s="23"/>
      <c r="C3" s="23" t="s">
        <v>1</v>
      </c>
    </row>
    <row r="4" spans="1:3">
      <c r="A4" s="52" t="s">
        <v>147</v>
      </c>
      <c r="B4" s="47" t="s">
        <v>2</v>
      </c>
      <c r="C4" s="23"/>
    </row>
    <row r="5" spans="1:3">
      <c r="A5" s="53"/>
      <c r="B5" s="48"/>
      <c r="C5" s="23"/>
    </row>
    <row r="6" spans="1:3">
      <c r="A6" s="53"/>
      <c r="B6" s="48"/>
      <c r="C6" s="23"/>
    </row>
    <row r="7" spans="1:3">
      <c r="A7" s="53"/>
      <c r="B7" s="48"/>
      <c r="C7" s="23"/>
    </row>
    <row r="8" spans="1:3">
      <c r="A8" s="53"/>
      <c r="B8" s="48"/>
      <c r="C8" s="23"/>
    </row>
    <row r="9" spans="1:3">
      <c r="A9" s="54"/>
      <c r="B9" s="49"/>
      <c r="C9" s="23"/>
    </row>
    <row r="11" spans="1:3" ht="43.5">
      <c r="A11" s="28" t="s">
        <v>148</v>
      </c>
      <c r="B11" s="23"/>
      <c r="C11" s="23"/>
    </row>
    <row r="12" spans="1:3" ht="14.65" customHeight="1">
      <c r="A12" s="52" t="s">
        <v>147</v>
      </c>
      <c r="B12" s="50" t="s">
        <v>3</v>
      </c>
      <c r="C12" s="23"/>
    </row>
    <row r="13" spans="1:3">
      <c r="A13" s="53"/>
      <c r="B13" s="51"/>
      <c r="C13" s="23"/>
    </row>
    <row r="14" spans="1:3">
      <c r="A14" s="53"/>
      <c r="B14" s="51"/>
      <c r="C14" s="23"/>
    </row>
    <row r="15" spans="1:3">
      <c r="A15" s="53"/>
      <c r="B15" s="51"/>
      <c r="C15" s="23"/>
    </row>
    <row r="16" spans="1:3">
      <c r="A16" s="53"/>
      <c r="B16" s="51"/>
      <c r="C16" s="23"/>
    </row>
    <row r="17" spans="1:3">
      <c r="A17" s="54"/>
      <c r="B17" s="51"/>
      <c r="C17" s="23"/>
    </row>
    <row r="19" spans="1:3" ht="29">
      <c r="A19" s="27" t="s">
        <v>4</v>
      </c>
      <c r="B19" s="24" t="s">
        <v>5</v>
      </c>
      <c r="C19" s="23"/>
    </row>
    <row r="21" spans="1:3">
      <c r="A21" s="26" t="s">
        <v>6</v>
      </c>
      <c r="B21" s="23" t="s">
        <v>7</v>
      </c>
      <c r="C21" s="23"/>
    </row>
    <row r="22" spans="1:3">
      <c r="A22" s="23"/>
      <c r="B22" s="23"/>
      <c r="C22" s="23"/>
    </row>
    <row r="23" spans="1:3">
      <c r="A23" s="23"/>
      <c r="B23" s="23"/>
      <c r="C23" s="23"/>
    </row>
  </sheetData>
  <mergeCells count="4">
    <mergeCell ref="B4:B9"/>
    <mergeCell ref="B12:B17"/>
    <mergeCell ref="A4:A9"/>
    <mergeCell ref="A12:A17"/>
  </mergeCells>
  <pageMargins left="0.25" right="0.25" top="0.75" bottom="1.75" header="0.3" footer="1.05"/>
  <pageSetup paperSize="9" orientation="portrait" r:id="rId1"/>
  <headerFooter>
    <oddFooter>&amp;LHI Tender: Rehabilitation &amp; Medical Items - Category: &amp;A&amp;Cpage &amp;P/&amp;N&amp;RSignature / Stamp from supplier:</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2:F23"/>
  <sheetViews>
    <sheetView showGridLines="0" tabSelected="1" view="pageBreakPreview" topLeftCell="D1" zoomScale="60" zoomScaleNormal="90" workbookViewId="0">
      <selection activeCell="B2" sqref="B2"/>
    </sheetView>
  </sheetViews>
  <sheetFormatPr defaultColWidth="9.26953125" defaultRowHeight="14.5"/>
  <cols>
    <col min="1" max="1" width="9.26953125" style="1"/>
    <col min="2" max="2" width="56.54296875" style="2" customWidth="1"/>
    <col min="3" max="3" width="90" style="2" customWidth="1"/>
    <col min="4" max="4" width="109.1796875" style="1" customWidth="1"/>
    <col min="5" max="5" width="43.1796875" style="1" customWidth="1"/>
    <col min="6" max="6" width="39.54296875" style="1" customWidth="1"/>
    <col min="7" max="7" width="16.26953125" style="1" customWidth="1"/>
    <col min="8" max="8" width="52.26953125" style="1" customWidth="1"/>
    <col min="9" max="16384" width="9.26953125" style="1"/>
  </cols>
  <sheetData>
    <row r="2" spans="1:6" ht="25.5" customHeight="1" thickBot="1">
      <c r="B2" s="33" t="s">
        <v>8</v>
      </c>
    </row>
    <row r="3" spans="1:6">
      <c r="A3" s="57" t="s">
        <v>9</v>
      </c>
      <c r="B3" s="58"/>
      <c r="C3" s="42"/>
      <c r="D3" s="42"/>
      <c r="E3" s="55" t="s">
        <v>10</v>
      </c>
      <c r="F3" s="56"/>
    </row>
    <row r="4" spans="1:6" ht="29">
      <c r="A4" s="43" t="s">
        <v>11</v>
      </c>
      <c r="B4" s="43" t="s">
        <v>12</v>
      </c>
      <c r="C4" s="41" t="s">
        <v>145</v>
      </c>
      <c r="D4" s="46" t="s">
        <v>144</v>
      </c>
      <c r="E4" s="32" t="s">
        <v>14</v>
      </c>
      <c r="F4" s="31" t="s">
        <v>15</v>
      </c>
    </row>
    <row r="5" spans="1:6" ht="232.5" customHeight="1">
      <c r="A5" s="40">
        <v>1</v>
      </c>
      <c r="B5" s="45" t="s">
        <v>16</v>
      </c>
      <c r="C5" s="60" t="s">
        <v>17</v>
      </c>
      <c r="D5" s="34"/>
      <c r="E5" s="29"/>
      <c r="F5" s="30"/>
    </row>
    <row r="6" spans="1:6" ht="232.5" customHeight="1">
      <c r="A6" s="40">
        <f>A5+1</f>
        <v>2</v>
      </c>
      <c r="B6" s="44" t="s">
        <v>18</v>
      </c>
      <c r="C6" s="59" t="s">
        <v>19</v>
      </c>
      <c r="D6" s="35"/>
      <c r="E6" s="38"/>
      <c r="F6" s="39"/>
    </row>
    <row r="7" spans="1:6" ht="156" customHeight="1">
      <c r="A7" s="40">
        <f t="shared" ref="A7:A16" si="0">A6+1</f>
        <v>3</v>
      </c>
      <c r="B7" s="44" t="s">
        <v>20</v>
      </c>
      <c r="C7" s="60" t="s">
        <v>21</v>
      </c>
      <c r="D7" s="36"/>
      <c r="E7" s="36"/>
      <c r="F7" s="36"/>
    </row>
    <row r="8" spans="1:6" ht="147.75" customHeight="1">
      <c r="A8" s="40">
        <f t="shared" si="0"/>
        <v>4</v>
      </c>
      <c r="B8" s="44" t="s">
        <v>22</v>
      </c>
      <c r="C8" s="61" t="s">
        <v>23</v>
      </c>
      <c r="D8" s="36"/>
      <c r="E8" s="36"/>
      <c r="F8" s="36"/>
    </row>
    <row r="9" spans="1:6" ht="37" customHeight="1">
      <c r="A9" s="40">
        <f t="shared" si="0"/>
        <v>5</v>
      </c>
      <c r="B9" s="44" t="s">
        <v>24</v>
      </c>
      <c r="C9" s="62" t="s">
        <v>25</v>
      </c>
      <c r="D9" s="36"/>
      <c r="E9" s="36"/>
      <c r="F9" s="36"/>
    </row>
    <row r="10" spans="1:6" ht="43.5">
      <c r="A10" s="40">
        <f t="shared" si="0"/>
        <v>6</v>
      </c>
      <c r="B10" s="44" t="s">
        <v>26</v>
      </c>
      <c r="C10" s="62" t="s">
        <v>27</v>
      </c>
      <c r="D10" s="36"/>
      <c r="E10" s="36"/>
      <c r="F10" s="36"/>
    </row>
    <row r="11" spans="1:6" ht="159" customHeight="1">
      <c r="A11" s="40">
        <f t="shared" si="0"/>
        <v>7</v>
      </c>
      <c r="B11" s="44" t="s">
        <v>28</v>
      </c>
      <c r="C11" s="62" t="s">
        <v>29</v>
      </c>
      <c r="D11" s="36"/>
      <c r="E11" s="36"/>
      <c r="F11" s="36"/>
    </row>
    <row r="12" spans="1:6" ht="142.5" customHeight="1">
      <c r="A12" s="40">
        <f t="shared" si="0"/>
        <v>8</v>
      </c>
      <c r="B12" s="44" t="s">
        <v>30</v>
      </c>
      <c r="C12" s="62" t="s">
        <v>31</v>
      </c>
      <c r="D12" s="36"/>
      <c r="E12" s="36"/>
      <c r="F12" s="36"/>
    </row>
    <row r="13" spans="1:6" ht="141.75" customHeight="1">
      <c r="A13" s="40">
        <f t="shared" si="0"/>
        <v>9</v>
      </c>
      <c r="B13" s="44" t="s">
        <v>32</v>
      </c>
      <c r="C13" s="62" t="s">
        <v>33</v>
      </c>
      <c r="D13" s="36"/>
      <c r="E13" s="36"/>
      <c r="F13" s="36"/>
    </row>
    <row r="14" spans="1:6" ht="174">
      <c r="A14" s="40">
        <f t="shared" si="0"/>
        <v>10</v>
      </c>
      <c r="B14" s="44" t="s">
        <v>34</v>
      </c>
      <c r="C14" s="62" t="s">
        <v>35</v>
      </c>
      <c r="D14" s="36"/>
      <c r="E14" s="36"/>
      <c r="F14" s="36"/>
    </row>
    <row r="15" spans="1:6" ht="18">
      <c r="A15" s="40">
        <f t="shared" si="0"/>
        <v>11</v>
      </c>
      <c r="B15" s="44" t="s">
        <v>36</v>
      </c>
      <c r="C15" s="62" t="s">
        <v>37</v>
      </c>
      <c r="D15" s="36"/>
      <c r="E15" s="36"/>
      <c r="F15" s="36"/>
    </row>
    <row r="16" spans="1:6" ht="101.5">
      <c r="A16" s="40">
        <f t="shared" si="0"/>
        <v>12</v>
      </c>
      <c r="B16" s="44" t="s">
        <v>38</v>
      </c>
      <c r="C16" s="62" t="s">
        <v>39</v>
      </c>
      <c r="D16" s="36"/>
      <c r="E16" s="36"/>
      <c r="F16" s="36"/>
    </row>
    <row r="17" spans="1:4" ht="161.25" customHeight="1">
      <c r="A17" s="40">
        <v>13</v>
      </c>
      <c r="B17" s="44" t="s">
        <v>40</v>
      </c>
      <c r="C17" s="62" t="s">
        <v>41</v>
      </c>
      <c r="D17" s="36"/>
    </row>
    <row r="18" spans="1:4" ht="147.75" customHeight="1">
      <c r="A18" s="40">
        <v>14</v>
      </c>
      <c r="B18" s="44" t="s">
        <v>42</v>
      </c>
      <c r="C18" s="62" t="s">
        <v>43</v>
      </c>
      <c r="D18" s="36"/>
    </row>
    <row r="19" spans="1:4" ht="192.75" customHeight="1">
      <c r="A19" s="40">
        <v>15</v>
      </c>
      <c r="B19" s="44" t="s">
        <v>44</v>
      </c>
      <c r="C19" s="62" t="s">
        <v>45</v>
      </c>
      <c r="D19" s="36"/>
    </row>
    <row r="20" spans="1:4" ht="36">
      <c r="A20" s="40">
        <v>16</v>
      </c>
      <c r="B20" s="44" t="s">
        <v>46</v>
      </c>
      <c r="C20" s="62" t="s">
        <v>47</v>
      </c>
      <c r="D20" s="36"/>
    </row>
    <row r="21" spans="1:4" ht="26.5" customHeight="1">
      <c r="A21" s="40">
        <v>17</v>
      </c>
      <c r="B21" s="44" t="s">
        <v>48</v>
      </c>
      <c r="C21" s="62" t="s">
        <v>47</v>
      </c>
      <c r="D21" s="36"/>
    </row>
    <row r="22" spans="1:4" ht="30" customHeight="1">
      <c r="A22" s="40">
        <v>18</v>
      </c>
      <c r="B22" s="44" t="s">
        <v>49</v>
      </c>
      <c r="C22" s="62" t="s">
        <v>47</v>
      </c>
      <c r="D22" s="36"/>
    </row>
    <row r="23" spans="1:4" ht="28" customHeight="1">
      <c r="A23" s="40">
        <v>19</v>
      </c>
      <c r="B23" s="37" t="s">
        <v>50</v>
      </c>
      <c r="C23" s="62" t="s">
        <v>47</v>
      </c>
      <c r="D23" s="36"/>
    </row>
  </sheetData>
  <mergeCells count="2">
    <mergeCell ref="E3:F3"/>
    <mergeCell ref="A3:B3"/>
  </mergeCells>
  <pageMargins left="0.25" right="0.25" top="0.75" bottom="1" header="0.3" footer="0.6"/>
  <pageSetup paperSize="9" scale="41" fitToHeight="0" orientation="landscape" r:id="rId1"/>
  <headerFooter>
    <oddFooter>&amp;LHI Tender: Rehabilitation &amp; Medical Items - Technical Bid - Category: &amp;A&amp;CPage &amp;P/&amp;N&amp;RSupplier Signature / Stamp: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K47"/>
  <sheetViews>
    <sheetView topLeftCell="B1" zoomScale="80" zoomScaleNormal="80" workbookViewId="0">
      <selection activeCell="D4" sqref="D4"/>
    </sheetView>
  </sheetViews>
  <sheetFormatPr defaultColWidth="9.26953125" defaultRowHeight="14.5"/>
  <cols>
    <col min="1" max="1" width="13.26953125" style="1" customWidth="1"/>
    <col min="2" max="2" width="23" style="2" customWidth="1"/>
    <col min="3" max="3" width="67.54296875" style="2" customWidth="1"/>
    <col min="4" max="5" width="54.453125" style="1" customWidth="1"/>
    <col min="6" max="16384" width="9.26953125" style="1"/>
  </cols>
  <sheetData>
    <row r="1" spans="1:11" ht="29">
      <c r="A1" s="4" t="s">
        <v>51</v>
      </c>
      <c r="B1" s="4" t="s">
        <v>12</v>
      </c>
      <c r="C1" s="4" t="s">
        <v>13</v>
      </c>
      <c r="D1" s="3" t="s">
        <v>52</v>
      </c>
      <c r="E1" s="3" t="s">
        <v>53</v>
      </c>
    </row>
    <row r="2" spans="1:11" s="18" customFormat="1" ht="203">
      <c r="A2" s="15" t="s">
        <v>54</v>
      </c>
      <c r="B2" s="16" t="s">
        <v>55</v>
      </c>
      <c r="C2" s="16" t="s">
        <v>56</v>
      </c>
      <c r="D2" s="15"/>
      <c r="E2" s="15"/>
    </row>
    <row r="3" spans="1:11" s="18" customFormat="1" ht="144" customHeight="1">
      <c r="A3" s="15" t="s">
        <v>57</v>
      </c>
      <c r="B3" s="16" t="s">
        <v>58</v>
      </c>
      <c r="C3" s="16" t="s">
        <v>59</v>
      </c>
      <c r="D3" s="16"/>
      <c r="E3" s="16"/>
    </row>
    <row r="4" spans="1:11" s="18" customFormat="1" ht="105" customHeight="1">
      <c r="A4" s="15" t="s">
        <v>60</v>
      </c>
      <c r="B4" s="16" t="s">
        <v>61</v>
      </c>
      <c r="C4" s="16" t="s">
        <v>62</v>
      </c>
      <c r="D4" s="19" t="s">
        <v>63</v>
      </c>
      <c r="E4" s="16"/>
    </row>
    <row r="5" spans="1:11" s="18" customFormat="1" ht="171" customHeight="1">
      <c r="A5" s="15" t="s">
        <v>64</v>
      </c>
      <c r="B5" s="16" t="s">
        <v>65</v>
      </c>
      <c r="C5" s="16" t="s">
        <v>66</v>
      </c>
      <c r="D5" s="15"/>
      <c r="E5" s="15"/>
    </row>
    <row r="6" spans="1:11" s="18" customFormat="1" ht="85.5" customHeight="1">
      <c r="A6" s="15" t="s">
        <v>67</v>
      </c>
      <c r="B6" s="16" t="s">
        <v>68</v>
      </c>
      <c r="C6" s="16" t="s">
        <v>69</v>
      </c>
      <c r="D6" s="16" t="s">
        <v>70</v>
      </c>
      <c r="E6" s="16"/>
    </row>
    <row r="7" spans="1:11" s="18" customFormat="1" ht="100.5" customHeight="1">
      <c r="A7" s="15" t="s">
        <v>71</v>
      </c>
      <c r="B7" s="16" t="s">
        <v>72</v>
      </c>
      <c r="C7" s="19" t="s">
        <v>73</v>
      </c>
      <c r="D7" s="20"/>
      <c r="E7" s="20"/>
    </row>
    <row r="8" spans="1:11" s="18" customFormat="1" ht="85.5" customHeight="1">
      <c r="A8" s="15" t="s">
        <v>74</v>
      </c>
      <c r="B8" s="16" t="s">
        <v>75</v>
      </c>
      <c r="C8" s="16" t="s">
        <v>76</v>
      </c>
      <c r="D8" s="16"/>
      <c r="E8" s="21"/>
      <c r="F8" s="15" t="e">
        <f>SUMIFS(#REF!,#REF!,A8)</f>
        <v>#REF!</v>
      </c>
      <c r="G8" s="15"/>
      <c r="H8" s="15"/>
      <c r="I8" s="15"/>
      <c r="J8" s="15"/>
      <c r="K8" s="22"/>
    </row>
    <row r="9" spans="1:11" s="18" customFormat="1" ht="105" customHeight="1">
      <c r="A9" s="15" t="s">
        <v>77</v>
      </c>
      <c r="B9" s="16" t="s">
        <v>78</v>
      </c>
      <c r="C9" s="16" t="s">
        <v>79</v>
      </c>
      <c r="D9" s="16" t="s">
        <v>80</v>
      </c>
      <c r="E9" s="16"/>
    </row>
    <row r="10" spans="1:11" s="18" customFormat="1" ht="102" customHeight="1">
      <c r="A10" s="15" t="s">
        <v>81</v>
      </c>
      <c r="B10" s="16" t="s">
        <v>82</v>
      </c>
      <c r="C10" s="16" t="s">
        <v>83</v>
      </c>
      <c r="D10" s="15"/>
      <c r="E10" s="15"/>
    </row>
    <row r="11" spans="1:11" s="18" customFormat="1" ht="135" customHeight="1">
      <c r="A11" s="15" t="s">
        <v>84</v>
      </c>
      <c r="B11" s="16" t="s">
        <v>85</v>
      </c>
      <c r="C11" s="16" t="s">
        <v>86</v>
      </c>
      <c r="D11" s="16"/>
      <c r="E11" s="16"/>
    </row>
    <row r="12" spans="1:11" s="18" customFormat="1" ht="135" customHeight="1">
      <c r="A12" s="15" t="s">
        <v>84</v>
      </c>
      <c r="B12" s="16" t="s">
        <v>85</v>
      </c>
      <c r="C12" s="16" t="s">
        <v>87</v>
      </c>
      <c r="D12" s="16"/>
      <c r="E12" s="16"/>
    </row>
    <row r="13" spans="1:11" s="18" customFormat="1" ht="102" customHeight="1">
      <c r="A13" s="15" t="s">
        <v>88</v>
      </c>
      <c r="B13" s="16" t="s">
        <v>89</v>
      </c>
      <c r="C13" s="16" t="s">
        <v>90</v>
      </c>
      <c r="D13" s="16" t="s">
        <v>91</v>
      </c>
      <c r="E13" s="16"/>
    </row>
    <row r="14" spans="1:11" s="18" customFormat="1" ht="102" customHeight="1">
      <c r="A14" s="15" t="s">
        <v>92</v>
      </c>
      <c r="B14" s="16" t="s">
        <v>93</v>
      </c>
      <c r="C14" s="16" t="s">
        <v>94</v>
      </c>
      <c r="D14" s="15" t="s">
        <v>95</v>
      </c>
      <c r="E14" s="15"/>
    </row>
    <row r="15" spans="1:11" s="18" customFormat="1" ht="102" customHeight="1">
      <c r="A15" s="15" t="s">
        <v>96</v>
      </c>
      <c r="B15" s="16" t="s">
        <v>97</v>
      </c>
      <c r="C15" s="16" t="s">
        <v>98</v>
      </c>
      <c r="D15" s="15"/>
      <c r="E15" s="15"/>
    </row>
    <row r="16" spans="1:11" s="18" customFormat="1" ht="105" customHeight="1">
      <c r="A16" s="15" t="s">
        <v>99</v>
      </c>
      <c r="B16" s="16" t="s">
        <v>100</v>
      </c>
      <c r="C16" s="16" t="s">
        <v>101</v>
      </c>
      <c r="D16" s="16" t="s">
        <v>102</v>
      </c>
      <c r="E16" s="16"/>
    </row>
    <row r="17" spans="1:11" s="18" customFormat="1" ht="168.75" customHeight="1">
      <c r="A17" s="15" t="s">
        <v>103</v>
      </c>
      <c r="B17" s="16" t="s">
        <v>104</v>
      </c>
      <c r="C17" s="16" t="s">
        <v>105</v>
      </c>
      <c r="D17" s="17"/>
      <c r="E17" s="17"/>
    </row>
    <row r="18" spans="1:11" s="18" customFormat="1" ht="105" customHeight="1">
      <c r="A18" s="15" t="s">
        <v>106</v>
      </c>
      <c r="B18" s="16" t="s">
        <v>107</v>
      </c>
      <c r="C18" s="16" t="s">
        <v>108</v>
      </c>
      <c r="D18" s="15" t="s">
        <v>109</v>
      </c>
      <c r="E18" s="15"/>
    </row>
    <row r="19" spans="1:11" s="18" customFormat="1" ht="105" customHeight="1">
      <c r="A19" s="15" t="s">
        <v>110</v>
      </c>
      <c r="B19" s="16" t="s">
        <v>111</v>
      </c>
      <c r="C19" s="16" t="s">
        <v>112</v>
      </c>
      <c r="D19" s="16" t="s">
        <v>113</v>
      </c>
      <c r="E19" s="16"/>
    </row>
    <row r="20" spans="1:11" s="18" customFormat="1" ht="105" customHeight="1">
      <c r="A20" s="15" t="s">
        <v>114</v>
      </c>
      <c r="B20" s="16" t="s">
        <v>115</v>
      </c>
      <c r="C20" s="16" t="s">
        <v>116</v>
      </c>
      <c r="D20" s="15"/>
      <c r="E20" s="15"/>
    </row>
    <row r="21" spans="1:11" s="18" customFormat="1" ht="119.25" customHeight="1">
      <c r="A21" s="15" t="s">
        <v>117</v>
      </c>
      <c r="B21" s="16" t="s">
        <v>118</v>
      </c>
      <c r="C21" s="16" t="s">
        <v>119</v>
      </c>
      <c r="D21" s="15"/>
      <c r="E21" s="15"/>
    </row>
    <row r="22" spans="1:11" s="18" customFormat="1" ht="126" customHeight="1">
      <c r="A22" s="15" t="s">
        <v>120</v>
      </c>
      <c r="B22" s="16" t="s">
        <v>121</v>
      </c>
      <c r="C22" s="16" t="s">
        <v>122</v>
      </c>
      <c r="D22" s="15"/>
      <c r="E22" s="15"/>
    </row>
    <row r="23" spans="1:11" s="18" customFormat="1" ht="105" customHeight="1">
      <c r="A23" s="15" t="s">
        <v>123</v>
      </c>
      <c r="B23" s="16" t="s">
        <v>124</v>
      </c>
      <c r="C23" s="20"/>
      <c r="D23" s="15" t="s">
        <v>125</v>
      </c>
      <c r="E23" s="15"/>
    </row>
    <row r="24" spans="1:11" s="18" customFormat="1" ht="105" customHeight="1">
      <c r="A24" s="15" t="s">
        <v>126</v>
      </c>
      <c r="B24" s="16" t="s">
        <v>127</v>
      </c>
      <c r="C24" s="16"/>
      <c r="D24" s="16" t="s">
        <v>128</v>
      </c>
      <c r="E24" s="16"/>
    </row>
    <row r="25" spans="1:11" s="18" customFormat="1" ht="105.75" customHeight="1">
      <c r="A25" s="15" t="s">
        <v>129</v>
      </c>
      <c r="B25" s="16" t="s">
        <v>130</v>
      </c>
      <c r="C25" s="16" t="s">
        <v>131</v>
      </c>
      <c r="D25" s="15"/>
      <c r="E25" s="15"/>
    </row>
    <row r="26" spans="1:11" s="13" customFormat="1" ht="105" customHeight="1">
      <c r="A26" s="9" t="s">
        <v>132</v>
      </c>
      <c r="B26" s="10" t="s">
        <v>133</v>
      </c>
      <c r="C26" s="10" t="s">
        <v>134</v>
      </c>
      <c r="D26" s="9" t="s">
        <v>135</v>
      </c>
      <c r="E26" s="11"/>
      <c r="F26" s="9" t="e">
        <f>SUMIFS(#REF!,#REF!,A26)</f>
        <v>#REF!</v>
      </c>
      <c r="G26" s="9"/>
      <c r="H26" s="9"/>
      <c r="I26" s="9"/>
      <c r="J26" s="9"/>
      <c r="K26" s="12"/>
    </row>
    <row r="27" spans="1:11" s="13" customFormat="1" ht="105" customHeight="1">
      <c r="A27" s="9" t="s">
        <v>136</v>
      </c>
      <c r="B27" s="10" t="s">
        <v>137</v>
      </c>
      <c r="C27" s="10" t="s">
        <v>138</v>
      </c>
      <c r="D27" s="9" t="s">
        <v>139</v>
      </c>
      <c r="E27" s="11"/>
      <c r="F27" s="9" t="e">
        <f>SUMIFS(#REF!,#REF!,A27)</f>
        <v>#REF!</v>
      </c>
      <c r="G27" s="9"/>
      <c r="H27" s="9"/>
      <c r="I27" s="9"/>
      <c r="J27" s="9"/>
      <c r="K27" s="12"/>
    </row>
    <row r="28" spans="1:11" s="13" customFormat="1" ht="102" customHeight="1">
      <c r="A28" s="9" t="s">
        <v>140</v>
      </c>
      <c r="B28" s="10" t="s">
        <v>141</v>
      </c>
      <c r="C28" s="14" t="s">
        <v>142</v>
      </c>
      <c r="D28" s="10" t="s">
        <v>143</v>
      </c>
      <c r="E28" s="11"/>
      <c r="F28" s="9" t="e">
        <f>SUMIFS(#REF!,#REF!,A28)</f>
        <v>#REF!</v>
      </c>
      <c r="G28" s="9"/>
      <c r="H28" s="9"/>
      <c r="I28" s="9"/>
      <c r="J28" s="9"/>
      <c r="K28" s="12"/>
    </row>
    <row r="29" spans="1:11" ht="105.75" customHeight="1">
      <c r="A29" s="5"/>
      <c r="B29" s="6"/>
      <c r="C29" s="6"/>
      <c r="D29" s="5"/>
      <c r="E29" s="5"/>
    </row>
    <row r="30" spans="1:11" ht="105.75" customHeight="1">
      <c r="A30" s="5"/>
      <c r="B30" s="6"/>
      <c r="C30" s="6"/>
      <c r="D30" s="5"/>
      <c r="E30" s="5"/>
    </row>
    <row r="31" spans="1:11" ht="105.75" customHeight="1">
      <c r="A31" s="5"/>
      <c r="B31" s="6"/>
      <c r="C31" s="6"/>
      <c r="D31" s="5"/>
      <c r="E31" s="5"/>
    </row>
    <row r="32" spans="1:11" ht="105.75" customHeight="1">
      <c r="A32" s="5"/>
      <c r="B32" s="6"/>
      <c r="C32" s="6"/>
      <c r="D32" s="5"/>
      <c r="E32" s="5"/>
    </row>
    <row r="33" spans="1:5" ht="105.75" customHeight="1">
      <c r="A33" s="5"/>
      <c r="B33" s="6"/>
      <c r="C33" s="6"/>
      <c r="D33" s="5"/>
      <c r="E33" s="5"/>
    </row>
    <row r="34" spans="1:5" ht="105.75" customHeight="1">
      <c r="A34" s="5"/>
      <c r="B34" s="6"/>
      <c r="C34" s="6"/>
      <c r="D34" s="5"/>
      <c r="E34" s="5"/>
    </row>
    <row r="35" spans="1:5" ht="105.75" customHeight="1">
      <c r="A35" s="5"/>
      <c r="B35" s="6"/>
      <c r="C35" s="6"/>
      <c r="D35" s="5"/>
      <c r="E35" s="5"/>
    </row>
    <row r="36" spans="1:5" ht="105.75" customHeight="1">
      <c r="A36" s="5"/>
      <c r="B36" s="6"/>
      <c r="C36" s="6"/>
      <c r="D36" s="5"/>
      <c r="E36" s="5"/>
    </row>
    <row r="37" spans="1:5" ht="105.75" customHeight="1">
      <c r="A37" s="5"/>
      <c r="B37" s="6"/>
      <c r="C37" s="6"/>
      <c r="D37" s="5"/>
      <c r="E37" s="5"/>
    </row>
    <row r="38" spans="1:5" ht="105.75" customHeight="1">
      <c r="A38" s="5"/>
      <c r="B38" s="6"/>
      <c r="C38" s="6"/>
      <c r="D38" s="5"/>
      <c r="E38" s="5"/>
    </row>
    <row r="39" spans="1:5" ht="105.75" customHeight="1">
      <c r="A39" s="5"/>
      <c r="B39" s="6"/>
      <c r="C39" s="6"/>
      <c r="D39" s="5"/>
      <c r="E39" s="5"/>
    </row>
    <row r="40" spans="1:5" ht="105.75" customHeight="1">
      <c r="A40" s="5"/>
      <c r="B40" s="6"/>
      <c r="C40" s="6"/>
      <c r="D40" s="5"/>
      <c r="E40" s="5"/>
    </row>
    <row r="41" spans="1:5" ht="105.75" customHeight="1">
      <c r="A41" s="5"/>
      <c r="B41" s="6"/>
      <c r="C41" s="6"/>
      <c r="D41" s="5"/>
      <c r="E41" s="5"/>
    </row>
    <row r="42" spans="1:5" ht="105.75" customHeight="1">
      <c r="A42" s="5"/>
      <c r="B42" s="6"/>
      <c r="C42" s="6"/>
      <c r="D42" s="5"/>
      <c r="E42" s="5"/>
    </row>
    <row r="43" spans="1:5" ht="105.75" customHeight="1">
      <c r="A43" s="5"/>
      <c r="B43" s="6"/>
      <c r="C43" s="6"/>
      <c r="D43" s="5"/>
      <c r="E43" s="5"/>
    </row>
    <row r="44" spans="1:5" ht="105.75" customHeight="1">
      <c r="A44" s="5"/>
      <c r="B44" s="6"/>
      <c r="C44" s="6"/>
      <c r="D44" s="5"/>
      <c r="E44" s="5"/>
    </row>
    <row r="45" spans="1:5">
      <c r="A45" s="5"/>
      <c r="B45" s="6"/>
      <c r="C45" s="6"/>
      <c r="D45" s="5"/>
      <c r="E45" s="5"/>
    </row>
    <row r="46" spans="1:5">
      <c r="A46" s="5"/>
      <c r="B46" s="6"/>
      <c r="C46" s="6"/>
      <c r="D46" s="5"/>
      <c r="E46" s="5"/>
    </row>
    <row r="47" spans="1:5" ht="15" thickBot="1">
      <c r="A47" s="7"/>
      <c r="B47" s="8"/>
      <c r="C47" s="8"/>
      <c r="D47" s="7"/>
      <c r="E47" s="7"/>
    </row>
  </sheetData>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Документ" ma:contentTypeID="0x010100A47AA3AC18675B40A806641DA28A4310" ma:contentTypeVersion="17" ma:contentTypeDescription="Создание документа." ma:contentTypeScope="" ma:versionID="ef589b3f1f816231702909d40b1642b5">
  <xsd:schema xmlns:xsd="http://www.w3.org/2001/XMLSchema" xmlns:xs="http://www.w3.org/2001/XMLSchema" xmlns:p="http://schemas.microsoft.com/office/2006/metadata/properties" xmlns:ns2="2c5deaf2-f6c5-4c47-8b89-8755b3252ee0" xmlns:ns3="ac085983-cdf9-4c08-b9a2-cd7c54675236" targetNamespace="http://schemas.microsoft.com/office/2006/metadata/properties" ma:root="true" ma:fieldsID="7cbb46e0508e9733e9f252b2046588df" ns2:_="" ns3:_="">
    <xsd:import namespace="2c5deaf2-f6c5-4c47-8b89-8755b3252ee0"/>
    <xsd:import namespace="ac085983-cdf9-4c08-b9a2-cd7c5467523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2:lcf76f155ced4ddcb4097134ff3c332f" minOccurs="0"/>
                <xsd:element ref="ns3:SharedWithUsers" minOccurs="0"/>
                <xsd:element ref="ns3:SharedWithDetail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c5deaf2-f6c5-4c47-8b89-8755b3252ee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Теги изображений" ma:readOnly="false" ma:fieldId="{5cf76f15-5ced-4ddc-b409-7134ff3c332f}" ma:taxonomyMulti="true" ma:sspId="b33cbdf1-b93e-4832-9ceb-89eec9b1d9a7"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c085983-cdf9-4c08-b9a2-cd7c54675236" elementFormDefault="qualified">
    <xsd:import namespace="http://schemas.microsoft.com/office/2006/documentManagement/types"/>
    <xsd:import namespace="http://schemas.microsoft.com/office/infopath/2007/PartnerControls"/>
    <xsd:element name="SharedWithUsers" ma:index="21" nillable="true" ma:displayName="Общий доступ с использованием"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2" nillable="true" ma:displayName="Совместно с подробностями"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Тип контента"/>
        <xsd:element ref="dc:title" minOccurs="0" maxOccurs="1" ma:index="4" ma:displayName="Название"/>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c5deaf2-f6c5-4c47-8b89-8755b3252ee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D6B140FA-B828-4D12-97C2-67D9AFB04957}"/>
</file>

<file path=customXml/itemProps2.xml><?xml version="1.0" encoding="utf-8"?>
<ds:datastoreItem xmlns:ds="http://schemas.openxmlformats.org/officeDocument/2006/customXml" ds:itemID="{3291E21D-33A5-4B45-BBE6-4429021AD897}">
  <ds:schemaRefs>
    <ds:schemaRef ds:uri="http://schemas.microsoft.com/sharepoint/v3/contenttype/forms"/>
  </ds:schemaRefs>
</ds:datastoreItem>
</file>

<file path=customXml/itemProps3.xml><?xml version="1.0" encoding="utf-8"?>
<ds:datastoreItem xmlns:ds="http://schemas.openxmlformats.org/officeDocument/2006/customXml" ds:itemID="{8E48A04E-8645-4EEC-A573-4EF4BA14541E}">
  <ds:schemaRefs>
    <ds:schemaRef ds:uri="http://schemas.microsoft.com/office/2006/metadata/properties"/>
    <ds:schemaRef ds:uri="http://schemas.microsoft.com/office/infopath/2007/PartnerControls"/>
    <ds:schemaRef ds:uri="2c5deaf2-f6c5-4c47-8b89-8755b3252ee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1</vt:i4>
      </vt:variant>
    </vt:vector>
  </HeadingPairs>
  <TitlesOfParts>
    <vt:vector size="4" baseType="lpstr">
      <vt:lpstr>ADMIN INFO REQUIRED</vt:lpstr>
      <vt:lpstr>3.Drone Project - Technical Bid</vt:lpstr>
      <vt:lpstr>Locally made</vt:lpstr>
      <vt:lpstr>'3.Drone Project - Technical Bid'!Print_Titles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HIMYANMAR</dc:creator>
  <cp:keywords/>
  <dc:description/>
  <cp:lastModifiedBy>Muhammad QASIM</cp:lastModifiedBy>
  <cp:revision/>
  <dcterms:created xsi:type="dcterms:W3CDTF">2022-01-20T11:57:23Z</dcterms:created>
  <dcterms:modified xsi:type="dcterms:W3CDTF">2023-09-18T14:14:26Z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0x010100A47AA3AC18675B40A806641DA28A4310</vt:lpwstr>
  </property>
  <property fmtid="{D5CDD505-2E9C-101B-9397-08002B2CF9AE}" pid="3" name="MediaServiceImageTags">
    <vt:lpwstr/>
  </property>
</Properties>
</file>