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S:\Approvisionnement\202303 Stock urgence\ACHAT - Stock Urgence -AO International\FINAL DOCUMENTS AO PFR-LY-2023-0001\"/>
    </mc:Choice>
  </mc:AlternateContent>
  <xr:revisionPtr revIDLastSave="0" documentId="13_ncr:1_{537A90FF-6806-4EA7-BFEB-C64A5DD31FE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LOT 1. SPECIFIC ITEMS" sheetId="3" r:id="rId1"/>
    <sheet name="LOT 2. REHAB CENTER" sheetId="5" r:id="rId2"/>
    <sheet name="LOT 3. WHEELCHAIR" sheetId="2" r:id="rId3"/>
    <sheet name="Lot 4. REHAB ASSESMENT" sheetId="10" r:id="rId4"/>
  </sheets>
  <externalReferences>
    <externalReference r:id="rId5"/>
  </externalReferences>
  <definedNames>
    <definedName name="KIT">'[1]EN KITS'!$A$5:$GU$561</definedName>
    <definedName name="KNUM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3" i="10" l="1"/>
  <c r="D9" i="2"/>
  <c r="D17" i="3" l="1"/>
  <c r="D13" i="10"/>
  <c r="D16" i="10"/>
  <c r="D15" i="10"/>
  <c r="D17" i="10"/>
  <c r="D14" i="10"/>
  <c r="D18" i="10"/>
  <c r="D19" i="10"/>
  <c r="D22" i="10"/>
  <c r="D6" i="10"/>
  <c r="D7" i="10"/>
  <c r="D8" i="10"/>
  <c r="D9" i="10"/>
  <c r="D10" i="10"/>
  <c r="D11" i="10"/>
  <c r="D5" i="10"/>
  <c r="D4" i="10"/>
  <c r="D45" i="3"/>
  <c r="D43" i="3"/>
  <c r="D42" i="3"/>
  <c r="D40" i="3"/>
  <c r="D44" i="3"/>
  <c r="D41" i="3"/>
  <c r="D39" i="3"/>
  <c r="D38" i="3"/>
  <c r="D37" i="3"/>
  <c r="D36" i="3"/>
  <c r="D35" i="3"/>
  <c r="D34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16" i="3" l="1"/>
  <c r="D14" i="3"/>
  <c r="D13" i="3"/>
  <c r="D12" i="3"/>
  <c r="D11" i="3"/>
  <c r="D9" i="3"/>
  <c r="D10" i="3"/>
  <c r="D8" i="3"/>
  <c r="D7" i="3"/>
  <c r="D6" i="3"/>
  <c r="D5" i="3"/>
  <c r="D4" i="3"/>
  <c r="D33" i="5"/>
  <c r="D28" i="5"/>
  <c r="D20" i="5"/>
  <c r="D19" i="5"/>
  <c r="D50" i="5"/>
  <c r="D48" i="5"/>
  <c r="D47" i="5"/>
  <c r="D43" i="5"/>
  <c r="D42" i="5"/>
  <c r="D39" i="5"/>
  <c r="D37" i="5"/>
  <c r="D32" i="5"/>
  <c r="D31" i="5"/>
  <c r="D30" i="5"/>
  <c r="D29" i="5"/>
  <c r="D18" i="5"/>
  <c r="D17" i="5"/>
  <c r="D16" i="5"/>
  <c r="D15" i="5"/>
  <c r="D14" i="5"/>
  <c r="D13" i="5"/>
  <c r="D10" i="5"/>
  <c r="D9" i="5"/>
  <c r="D49" i="5"/>
  <c r="D46" i="5"/>
  <c r="D45" i="5"/>
  <c r="D44" i="5"/>
  <c r="D41" i="5"/>
  <c r="D40" i="5"/>
  <c r="D38" i="5"/>
  <c r="D36" i="5"/>
  <c r="D35" i="5"/>
  <c r="D34" i="5"/>
  <c r="D27" i="5"/>
  <c r="D26" i="5"/>
  <c r="D25" i="5"/>
  <c r="D22" i="5"/>
  <c r="D21" i="5"/>
  <c r="D12" i="5"/>
  <c r="D11" i="5"/>
  <c r="D8" i="5"/>
  <c r="D7" i="5"/>
  <c r="D6" i="5"/>
  <c r="D51" i="5" l="1"/>
</calcChain>
</file>

<file path=xl/sharedStrings.xml><?xml version="1.0" encoding="utf-8"?>
<sst xmlns="http://schemas.openxmlformats.org/spreadsheetml/2006/main" count="249" uniqueCount="194">
  <si>
    <t>Designation EN</t>
  </si>
  <si>
    <t>Quantity</t>
  </si>
  <si>
    <t>CRUTCHES - AXILLARY PEDIATRIC (pair)</t>
  </si>
  <si>
    <t>TOOLKIT WHEELCHAIR</t>
  </si>
  <si>
    <t>CRUTCHES - ELBOW PEDIATRIC (pair)</t>
  </si>
  <si>
    <t>CANE - TRIPODE</t>
  </si>
  <si>
    <t>WALKING FRAME WITHOUT WHEEL - PEDIATRIC</t>
  </si>
  <si>
    <t>WALKING STICK - ADULT</t>
  </si>
  <si>
    <t>COMPOSITION KIT SPECIFIC ITEMS</t>
  </si>
  <si>
    <t>BEDPAN</t>
  </si>
  <si>
    <t>ELASTIC BANDAGE 8 cm</t>
  </si>
  <si>
    <t>ELASTIC BANDAGE 10 cm</t>
  </si>
  <si>
    <t>CERVICAL COLLAR (rigid adjustable)</t>
  </si>
  <si>
    <t>ELASTIC BANDAGE 15 cm</t>
  </si>
  <si>
    <t>ELASTIC EXERCISE BAND SET (12m roll)</t>
  </si>
  <si>
    <t>MIRROR WITH HANDLE</t>
  </si>
  <si>
    <t>PILLOW - RECTANGULAR</t>
  </si>
  <si>
    <t>PRESSURE RELIEF MATTRESS - FOAM</t>
  </si>
  <si>
    <t>PRESSURE RELIEF CUSHION, Foam</t>
  </si>
  <si>
    <t>TOILET CHAIR</t>
  </si>
  <si>
    <t>TRANSFER BOARD</t>
  </si>
  <si>
    <t>BALANCE BOARD - CIRCULAR</t>
  </si>
  <si>
    <t>GONIOMETER</t>
  </si>
  <si>
    <t>BALANCE BEAM (Airex)</t>
  </si>
  <si>
    <t>MEASURING TAPE</t>
  </si>
  <si>
    <t>BED STEPS</t>
  </si>
  <si>
    <t>PULSE OXIMETER</t>
  </si>
  <si>
    <t>BROOM HANDLE</t>
  </si>
  <si>
    <t>REFLEX HAMMER</t>
  </si>
  <si>
    <t>STHETOSCOPE</t>
  </si>
  <si>
    <t>CONES SET</t>
  </si>
  <si>
    <t>TENSIOMETER</t>
  </si>
  <si>
    <t>CRUTCHES - AXILLARY M</t>
  </si>
  <si>
    <t>VISUAL ANALOG SCALE FOR CHILD</t>
  </si>
  <si>
    <t>CRUTCHES - AXILLARY L</t>
  </si>
  <si>
    <t>VISUAL ANALOG SCALE FOR ADULT</t>
  </si>
  <si>
    <t>CRUTCHES - AXILLARY PEDIATRIC</t>
  </si>
  <si>
    <t>CRUTCHES - ELBOW M</t>
  </si>
  <si>
    <t>CRUTCHES - ELBOW  L</t>
  </si>
  <si>
    <t>CRUTCHES - ELBOW PEDIATRIC</t>
  </si>
  <si>
    <t>ELASTIC EXERCISE BAND SET (12 m roll)</t>
  </si>
  <si>
    <t>FOLDING SCREEN</t>
  </si>
  <si>
    <t>GYMNASTIC BALL S + PUMP</t>
  </si>
  <si>
    <t>GOWN</t>
  </si>
  <si>
    <t>GYMNASTIC BALL M + PUMP</t>
  </si>
  <si>
    <t>HOT-COLD PACK</t>
  </si>
  <si>
    <t>INDOOR STAIRS - SMALL</t>
  </si>
  <si>
    <t>ORTHOPEDIC MIRROR</t>
  </si>
  <si>
    <t>PARALLEL BARS</t>
  </si>
  <si>
    <t>HYDRO ALCOOLIC GEL - SMALL</t>
  </si>
  <si>
    <t>HYDRO ALCOOLIC GEL - LARGE</t>
  </si>
  <si>
    <t>PILLOW - WEDGE</t>
  </si>
  <si>
    <t>VISOR</t>
  </si>
  <si>
    <t>PILLOW - SEMI CYLINDRICAL</t>
  </si>
  <si>
    <t>PLASTIC CHAIR</t>
  </si>
  <si>
    <t>STOOL</t>
  </si>
  <si>
    <t>TRANSFER BELT</t>
  </si>
  <si>
    <t>TREATMENT TABLE - FOLDABLE</t>
  </si>
  <si>
    <t>UPPER ARM BIKE</t>
  </si>
  <si>
    <t>VISUAL ANALOG SCALE</t>
  </si>
  <si>
    <t>WALKING FRAME WITH 2 FRONT WHEELS-ADULT</t>
  </si>
  <si>
    <t>WEIGHT SCALE</t>
  </si>
  <si>
    <t>HI request</t>
  </si>
  <si>
    <t>Bidder's offer</t>
  </si>
  <si>
    <t>Description</t>
  </si>
  <si>
    <t>Item image</t>
  </si>
  <si>
    <t>Specification of item offered by supplier
(whenever possible, specify brand &amp; model)</t>
  </si>
  <si>
    <t>Price (EXW)</t>
  </si>
  <si>
    <t>Price + Shipping (DAP)</t>
  </si>
  <si>
    <t>price DAP + Fr VAT (Only for French suppliers)</t>
  </si>
  <si>
    <t>Item image (real one from the supplier, not the same as on the left)</t>
  </si>
  <si>
    <t xml:space="preserve">HS code </t>
  </si>
  <si>
    <t>Country of origin</t>
  </si>
  <si>
    <t>• Polyethylene plastic
• Anatomical handle
• Resistant up to 140 kg.
• 2.5 litre capacity
• 355*300*80mm, 206g</t>
  </si>
  <si>
    <t>Resistance, must come in the following resistance:
- Thin (yellow)
- Medium (red)
- heavy (green)
- super heavy (blue)
- Extra heavy (black)
Roll lenght:
5 meters per piece
Latex free</t>
  </si>
  <si>
    <t xml:space="preserve">Foam (35kg/m3) 
Covered with leatherette (artificial leather / PVC leather), thick fabric, water-resistant, washable and preferably dark color. 
Height = between 20 to 45 cm
Weight = 40 cm
Length = 60 cm.
</t>
  </si>
  <si>
    <r>
      <rPr>
        <b/>
        <sz val="11"/>
        <color theme="1"/>
        <rFont val="Calibri"/>
        <family val="2"/>
        <scheme val="minor"/>
      </rPr>
      <t>Pressure relief mattress</t>
    </r>
    <r>
      <rPr>
        <sz val="11"/>
        <color theme="1"/>
        <rFont val="Calibri"/>
        <family val="2"/>
        <scheme val="minor"/>
      </rPr>
      <t xml:space="preserve">
Type: Foam
Material : Nylon covered PVC
Standard width : +/- 90 cm
Standard length : +/- 180 cm
Standard depth : +/- 15 cm
</t>
    </r>
  </si>
  <si>
    <r>
      <rPr>
        <b/>
        <sz val="11"/>
        <color theme="1"/>
        <rFont val="Calibri"/>
        <family val="2"/>
        <scheme val="minor"/>
      </rPr>
      <t xml:space="preserve">Pressure relief cushion (for wheelchairs)
</t>
    </r>
    <r>
      <rPr>
        <sz val="11"/>
        <color theme="1"/>
        <rFont val="Calibri"/>
        <family val="2"/>
        <scheme val="minor"/>
      </rPr>
      <t xml:space="preserve">
Sizes to be available:
15.5 inch * 12 / 14 / 16 / 18 inches
</t>
    </r>
    <r>
      <rPr>
        <b/>
        <sz val="11"/>
        <color theme="1"/>
        <rFont val="Calibri"/>
        <family val="2"/>
        <scheme val="minor"/>
      </rPr>
      <t>Interior: foam</t>
    </r>
    <r>
      <rPr>
        <sz val="11"/>
        <color theme="1"/>
        <rFont val="Calibri"/>
        <family val="2"/>
        <scheme val="minor"/>
      </rPr>
      <t xml:space="preserve">
Exterior: nylon or equivalent</t>
    </r>
  </si>
  <si>
    <r>
      <rPr>
        <b/>
        <sz val="11"/>
        <color theme="1"/>
        <rFont val="Calibri"/>
        <family val="2"/>
        <scheme val="minor"/>
      </rPr>
      <t>Pierced chair with removable bucket (commode chair)</t>
    </r>
    <r>
      <rPr>
        <sz val="11"/>
        <color theme="1"/>
        <rFont val="Calibri"/>
        <family val="2"/>
        <scheme val="minor"/>
      </rPr>
      <t xml:space="preserve">
Non-slip feet
Adjustable backrest and armrests. 
Material : Steel
Seat size : 14 inch x 16 inch (width x depth)
Seat opening : 8 inch x 10 inch (width x depth)
Seat hight : Seat opening : 15 inch x 22 inch (adjustable)
Foldable
Removable bucket
Max user weight : 100 kg</t>
    </r>
  </si>
  <si>
    <t>Unisex, With a feminine adapter, can be used by women or men.
Plastic
1 liter capacity</t>
  </si>
  <si>
    <t>standard positioning cushion that features a heel relief zone that guarantees complete release of heel support
Molded in viscoelastic polyurethane foam with shape memory. Padded, this anti-equine boot has an anti-slip surface for optimum support, and allows gas exchange.</t>
  </si>
  <si>
    <t>pre-fabricated polypropylene ankle-foot orthosis designed to support flaccid drop foot. It provides a semirigid section for toe clearance and support, yet has a thin, flexible foot plate for easy trimming</t>
  </si>
  <si>
    <t>Type : Foam
Size : 3"-6"
Adjustable : YES</t>
  </si>
  <si>
    <t>Rigid side support, reinforced rear, patellar windows. 6 velcros fasteners, 3 proximal and 3 remote to the patella. breathable materials, plastic and aluminium</t>
  </si>
  <si>
    <t xml:space="preserve">Fabricated from from fabric strenghtened by rigid or semi-rigid plastic (Poly-ethylene, co-polymer or similar) 
Side : right or left
Size:XS, S, M, L, XL </t>
  </si>
  <si>
    <r>
      <rPr>
        <b/>
        <sz val="11"/>
        <rFont val="Calibri"/>
        <family val="2"/>
        <scheme val="minor"/>
      </rPr>
      <t>Axillary Crutch for children</t>
    </r>
    <r>
      <rPr>
        <sz val="11"/>
        <rFont val="Calibri"/>
        <family val="2"/>
        <scheme val="minor"/>
      </rPr>
      <t xml:space="preserve">
-Lightweight aluminum alloy tubing</t>
    </r>
    <r>
      <rPr>
        <sz val="11"/>
        <color rgb="FFBC8F00"/>
        <rFont val="Calibri"/>
        <family val="2"/>
        <scheme val="minor"/>
      </rPr>
      <t xml:space="preserve">
</t>
    </r>
    <r>
      <rPr>
        <sz val="11"/>
        <rFont val="Calibri"/>
        <family val="2"/>
        <scheme val="minor"/>
      </rPr>
      <t xml:space="preserve">-Foam rubber / vynil grip pads
-Thick cushioned underarm pads
-Slip-resistant rubber tips
-Support up to 100 kg
-Several adjustable size available
• Adjustable range 20 cm
</t>
    </r>
    <r>
      <rPr>
        <b/>
        <sz val="11"/>
        <rFont val="Calibri"/>
        <family val="2"/>
        <scheme val="minor"/>
      </rPr>
      <t>for children</t>
    </r>
  </si>
  <si>
    <r>
      <rPr>
        <b/>
        <sz val="11"/>
        <rFont val="Calibri"/>
        <family val="2"/>
        <scheme val="minor"/>
      </rPr>
      <t>Axillary Crutch for adult</t>
    </r>
    <r>
      <rPr>
        <sz val="11"/>
        <rFont val="Calibri"/>
        <family val="2"/>
        <scheme val="minor"/>
      </rPr>
      <t xml:space="preserve">
-Lightweight aluminum alloy tubing</t>
    </r>
    <r>
      <rPr>
        <sz val="11"/>
        <color rgb="FFBC8F00"/>
        <rFont val="Calibri"/>
        <family val="2"/>
        <scheme val="minor"/>
      </rPr>
      <t xml:space="preserve">
</t>
    </r>
    <r>
      <rPr>
        <sz val="11"/>
        <rFont val="Calibri"/>
        <family val="2"/>
        <scheme val="minor"/>
      </rPr>
      <t>-Foam rubber / vynil grip pads
-Thick cushioned underarm pads
-Slip-resistant rubber tips
-Support up to 100 kg
-Several adjustable size available
• Adjustable range 20 cm
• Range min / max : 85 / 130 cm (several models ex:  85 cm – 105 cm / 95 cm – 115 cm / 110 cm – 130 cm) or similar</t>
    </r>
  </si>
  <si>
    <t xml:space="preserve">Crutch with height adjustment of the brachial support
• Adjustment of the lower and upper part for a perfect adaptation to the size of the user
• Lower adjustment (handle relative to the ground): from 55 to 75 cm
• Upper adjustment (armrest cuff relative to the handle): from 11 to 21 cm
• Handle: Length 10 cm, diam. 2.5 cm
• User height: 1.30 m maximum
• Weight: 350 gr (around)
• Max. user: 50 kg </t>
  </si>
  <si>
    <t>-Lightweight anodized aluminum alloy tubing
- Handgrip: durable plastic or rubber or foam
-Slip-resistant rubber tips
-Support up to 100 kg
- Available for both handle size
-Several adjustable size available
• Adjustable range 20 cm or more
• Range min / max : 55 / 94 cm at handle  (several models ex:  55-75 cm / 70-95 cm  or similar
Slip-resistant rubber tips</t>
  </si>
  <si>
    <t>- "T" handle
-Lightweight anodized aluminum alloy tubing
- Handgrip: durable plastic or rubber or foam
-Slip-resistant rubber tips
-Support up to 100 kg
- Adjustable size  : 70-90 cm (+/-5%)</t>
  </si>
  <si>
    <t>- Handgrip: durable plastic or rubber or foam
-Lightweight anodized aluminum alloy tubing
- 4 Slip-resistant rubber tips
- two front legs splayed forward, the two back legs splayed backward
- Width : 45 cm at the front, 55 cm at the back (minimum)
- Adjustable height: 65 to 80 cm (+/-5%)
-Support up to 80 kg
- foldable: yes</t>
  </si>
  <si>
    <r>
      <rPr>
        <b/>
        <sz val="11"/>
        <color theme="1"/>
        <rFont val="Calibri"/>
        <family val="2"/>
        <scheme val="minor"/>
      </rPr>
      <t>Stick (cane '' T '')</t>
    </r>
    <r>
      <rPr>
        <sz val="11"/>
        <color theme="1"/>
        <rFont val="Calibri"/>
        <family val="2"/>
        <scheme val="minor"/>
      </rPr>
      <t xml:space="preserve">
-Lightweight anodized aluminum alloy tubing
- Handgrip: durable plastic or rubber or foam
-Slip-resistant rubber tips
-Support up to 100 kg
- Adjustable size  : 70-90 cm (+/-5%)</t>
    </r>
  </si>
  <si>
    <t>COMPOSITION REHAB CENTER</t>
  </si>
  <si>
    <t>Board diameter : +/- 40 cm
Board height : +/- 10 cm
Antiskid surface
Material: plastic</t>
  </si>
  <si>
    <t xml:space="preserve">High density, slip-proof,supple and cushioning "foam"
Water repellant product
Length : +/- 50 cm
Width : +/- 40 cm
Height : +/- 6 cm
Airex type </t>
  </si>
  <si>
    <t>Stainless Steel or Aluminium
Height : +/-40 cm height with two steps of +/- 20cm height each.
Step width : +/- 35 cm
Step depth : +/- 20cm
With rubber tips for more stability.</t>
  </si>
  <si>
    <t>Material : Plastic - textured surface for improved grip
Height : +/- 17cm
Diameters (base) : from +/- 7 to +/- 3,8cm
A kit includes +/- 30 cones in various colors</t>
  </si>
  <si>
    <t xml:space="preserve"> The screen is designed with a fold-away construction that allows for quick set up and packing away when required and  giving patients the privacy they need, with minimal effort.  Approx Dimensions: 1700(H) x 1920(W)mm
Weight 9.6kg
White PVC material ( or similar) provide excellent privacy for patients
Coated steel frame boasts excellent durability
PVC screen is easy to wipe-down and disinfect
Folding construction allows for easy, space-saving storage
Castors allow the screen to be easily moved </t>
  </si>
  <si>
    <r>
      <rPr>
        <b/>
        <sz val="11"/>
        <color theme="1"/>
        <rFont val="Calibri"/>
        <family val="2"/>
        <scheme val="minor"/>
      </rPr>
      <t>Physio Ball  (round)</t>
    </r>
    <r>
      <rPr>
        <sz val="11"/>
        <color theme="1"/>
        <rFont val="Calibri"/>
        <family val="2"/>
        <scheme val="minor"/>
      </rPr>
      <t xml:space="preserve">
Material : soft, non slip PVC
Ball size: 55 - 85 cm</t>
    </r>
    <r>
      <rPr>
        <sz val="11"/>
        <rFont val="Calibri"/>
        <family val="2"/>
        <scheme val="minor"/>
      </rPr>
      <t xml:space="preserve">
Round model
</t>
    </r>
  </si>
  <si>
    <t xml:space="preserve">stairs : wood 
handrail : metal or wood
Length : +/- 125 cm.
Width : +/- 80 cm.
Height : +/- 60 cm.
Stair depth : 25 cm.
2 stair heights : 20 cm (3 stairs side) and 30 cm (2 stairs side).
</t>
  </si>
  <si>
    <t xml:space="preserve">Polished glass thickness 6mm.
 Approximate dimension : 180 x 80 cm.
Horizontal and vertical lines (squares 10x10cm) drawn on face of the mirror.
Held upright on metal frame with 4 multi-directional castor wheels.
</t>
  </si>
  <si>
    <t>Material :
  Frame : Steel
  Bars : wood or plastic covered steel
Lenght: 3 meters
Height adjustable with range : 64 - 100 cm
Width : 60 cm (+/- 10%)
Handrail diameter: 3.5 cm (+/- 20%)</t>
  </si>
  <si>
    <t>Cushion triangular on one side and rounded on the other, and sloped.
- Cover : semi leather, leather or vinyl: resistant, washable.
- Foam density : +/- 35 kg/m3.
Item available in the following dimensions:
- 20cm x 20cm x 5cm
- 25cm x 25cm x 9cm
- 37cm x 37cm x 7 cm</t>
  </si>
  <si>
    <t>Cylindrical shape.
Cover : simili leather or leather resistant, washable. 
Lenght: 90 cm
Diameter: 20 cm
- Foam density : +/- 35 kg/m3</t>
  </si>
  <si>
    <t>Semi cylindrical shape.
Cover : simili leather, leather or vinyl: resistant, washable. 
- Foam density: +/- 35kg/m3. 
Dimensions: 
    Length: 62 cm
    Width: 22 cm
    Height: 11 cm</t>
  </si>
  <si>
    <t>plastic resin chair with armrest</t>
  </si>
  <si>
    <t>POWERWEB Soft resistance</t>
  </si>
  <si>
    <t>POWERWEB Medium resistance</t>
  </si>
  <si>
    <t>POWERWEB High resistance</t>
  </si>
  <si>
    <t>Adjustable height : +/- 45 to +/- 70 cm
Seat : diameter +/- 35 cm - Thick poly-foam padding covered by plastic fabric
Base : diameter &gt; 50cm - 5-armed base
Wheels : Dual caster</t>
  </si>
  <si>
    <t>Material :
- Outer fabric : nylon
- inner surface : is lined for comfort and breathability
Belt : Adjustable belt featuring side-release plastic buckle or velcro.
Loops handle : At least 5 vertical loops handle allowing the caregiver to maintain a more ergonomic grip.
Available sizes
- small / medum : 60-100 CM
- large / extra large : 100-140 cm</t>
  </si>
  <si>
    <t xml:space="preserve">Dimensions :
- Height : +/- 80 cm
- Width : +/- 60 cm.
- Length backrest (if any) : +/- 75 cm.
- Length fixed bench : +/- 110 cm (or +/- 185 cm if no adjustable backrest)
- Angulation (if any) : +/- 85°
-Backrest: flat
- Frame: metal
- Transportable: Yes
- Cover material : PVC or leather covered.
Height adjustable: mechanic
Support surfaces padded with polyester foam (+/-40 mm), </t>
  </si>
  <si>
    <t xml:space="preserve">Pedal with strap, non slip base and pedals, adjustable resistance </t>
  </si>
  <si>
    <r>
      <t xml:space="preserve">VISUAL ANALOG SCALE </t>
    </r>
    <r>
      <rPr>
        <b/>
        <sz val="12"/>
        <color theme="1"/>
        <rFont val="Calibri"/>
        <family val="2"/>
        <scheme val="minor"/>
      </rPr>
      <t>FOR CHILD</t>
    </r>
  </si>
  <si>
    <t>Double-sided (patient-caregiver)
Patient’s side : non graduated.
Caregiver’s side : graduated every millimeter from 0 to 10 cm.</t>
  </si>
  <si>
    <t>In quadrangular shape with 4 feet, the height adjustment is essential trough the push buttons or tightening by screws. The stands are fitted with a non-slip rubber tip, handles must allow correct grips and be adjusted so that the lifting of the frame is as easy and safe as possible. Basis 70cm x 60cm. Height: 80-90 cm. Weight bearing capacity 120 kg or more. Max weight 2 kg.</t>
  </si>
  <si>
    <t>Foldable
Lightweight
Height-adjustable
2 front castors
Profiled vinyl handles
U-shaped
Supports weights up to 180 kg</t>
  </si>
  <si>
    <r>
      <t xml:space="preserve">Pediatric Walking Frame
</t>
    </r>
    <r>
      <rPr>
        <sz val="11"/>
        <color theme="1"/>
        <rFont val="Calibri"/>
        <family val="2"/>
        <scheme val="minor"/>
      </rPr>
      <t xml:space="preserve">- Handgrip: durable plastic or rubber or foam
-Lightweight anodized aluminum alloy tubing
- 4 Slip-resistant rubber tips
- two front legs splayed forward, the two back legs splayed backward
</t>
    </r>
    <r>
      <rPr>
        <sz val="11"/>
        <rFont val="Calibri"/>
        <family val="2"/>
        <scheme val="minor"/>
      </rPr>
      <t xml:space="preserve">- Width : 45 cm at the front, 55 cm at the back (minimum)
</t>
    </r>
    <r>
      <rPr>
        <sz val="11"/>
        <color theme="1"/>
        <rFont val="Calibri"/>
        <family val="2"/>
        <scheme val="minor"/>
      </rPr>
      <t>- Adjustable height: 65 to 80 cm (+/-5%)
-Support up to 80 kg
- foldable: yes</t>
    </r>
  </si>
  <si>
    <t>-Lightweight anodized aluminum alloy tubing
- Handgrip: durable plastic or rubber or foam
-Slip-resistant rubber tips
-Support up to 100 kg
- Adjustable size  : 70-90 cm (+/-5%)</t>
  </si>
  <si>
    <t>Must support at least up to 150kg
Precision/Graduation : 100gr</t>
  </si>
  <si>
    <r>
      <t xml:space="preserve">4-wheels type
Frame material: stainless steel
Anti-tip system
- Wheels: 2 small caster wheels (20 cm) in the front ; and two 61 cm wheels in back with rims
- Adjustable brakes
Seat specifications customizable per order:
- Seat Width: 28 to 36 cm 
- Seat depth : 16 to 41 cm 
- Back height : 29 to 50 cm
Support:
- Push handles adjustable / removable
- Adjustable &amp; detachable foot- and calfrests
- Armrests removable
</t>
    </r>
    <r>
      <rPr>
        <b/>
        <u/>
        <sz val="11"/>
        <rFont val="Calibri"/>
        <family val="2"/>
        <scheme val="minor"/>
      </rPr>
      <t>- Pressure relief Cushion included</t>
    </r>
    <r>
      <rPr>
        <sz val="11"/>
        <rFont val="Calibri"/>
        <family val="2"/>
        <scheme val="minor"/>
      </rPr>
      <t xml:space="preserve">
Weight capacity : 70 kg
- Foldable: yes</t>
    </r>
  </si>
  <si>
    <t>Reclining wheelchair with desk-length arms and elevating leg rests.</t>
  </si>
  <si>
    <r>
      <t xml:space="preserve">4-wheels type
Frame material: stainless steel
- Wheels: 2 small caster wheels (20 cm) in the front ; and two 61 cm wheels in back with rims
- Puncture resistant tires
Seat specifications customizable per order:
- Seat Width: 28 to 36 cm 
- Seat depth : 16 to 41 cm 
- Back height : 29 to 50 cm
Support:
- Adjustable &amp; detachable footrests
- Removable tray : no
- Flipback armrests : yes
- Foldable: yes
</t>
    </r>
    <r>
      <rPr>
        <b/>
        <u/>
        <sz val="11"/>
        <rFont val="Calibri"/>
        <family val="2"/>
        <scheme val="minor"/>
      </rPr>
      <t>- including pressure relief cushion</t>
    </r>
    <r>
      <rPr>
        <sz val="11"/>
        <color theme="1"/>
        <rFont val="Calibri"/>
        <family val="2"/>
        <scheme val="minor"/>
      </rPr>
      <t xml:space="preserve">
Weight capacity : 120 kg</t>
    </r>
  </si>
  <si>
    <t>COMPOSITION WHEELCHAIR</t>
  </si>
  <si>
    <t>Rigid, steel frame
Adjustable backrest height and angle
Fold-to-seat back with quick folding mechanism
Seat material is a sling design made of high strength 600D nylon Oxford fabric with PVC coating
Option of a basic foam contour cushion or a PRC (additional cost)
Quick release rear adjustable axle
Fully adjustable foot support</t>
  </si>
  <si>
    <t>Toolkit included:
1 Hex socket 10 mm
1 Hex wrench 19 mm
2 Hex wrenches 10 mm – 13 mm
1 Hex socket 17 mm – 19 mm
1 Pump
1 Bicycle tire repair Kit</t>
  </si>
  <si>
    <t>COMPOSITION REHAB ASSESMENT &amp; IPC</t>
  </si>
  <si>
    <t>Length : +/-20 cm
Material : transparent plastic
Graduation : every 1°, from 0° to 360°</t>
  </si>
  <si>
    <r>
      <t xml:space="preserve">Type: tailor's tape measure
</t>
    </r>
    <r>
      <rPr>
        <sz val="11"/>
        <color theme="1"/>
        <rFont val="Calibri"/>
        <family val="2"/>
        <scheme val="minor"/>
      </rPr>
      <t xml:space="preserve">Lenght : 200 cm
Width : 15 to 20mm
Displays measures in inches and cm/mm
</t>
    </r>
  </si>
  <si>
    <t>Material : stainless steel
Head : latex free rubber
Model :  Babinski : head is a 5 cm diameter metal disc, covered by a rubber border. Rigid handle is metallic and often removable. It is sometimes telescopic to facilitate storage and transport.</t>
  </si>
  <si>
    <t>For auscultation (chest, abdomen, etc.)
Chest piece with two cups: flat and conical (Can be used for adults (large side) and in paediatrics (bell side))
Y-shaped tube
Adjustable arms with flexible spring.
Two earpieces.
Materials: Pivoting chest piece: aluminium, stainless steel or chrome plated brass</t>
  </si>
  <si>
    <t>Device used to measure arterial blood pressure, composed of an aneroid pressure gauge and an inflatable cuff that is wound round the arm.
Nylon pouch containing a cuff with inflatable bag connected via a tube to a bulb with manometer.
Linear scale: graduated from 0-300mmHg</t>
  </si>
  <si>
    <r>
      <rPr>
        <b/>
        <sz val="11"/>
        <color theme="1"/>
        <rFont val="Calibri"/>
        <family val="2"/>
        <scheme val="minor"/>
      </rPr>
      <t>Surgical gown (Multiple use) - Pack of 10</t>
    </r>
    <r>
      <rPr>
        <sz val="11"/>
        <color theme="1"/>
        <rFont val="Calibri"/>
        <family val="2"/>
        <scheme val="minor"/>
      </rPr>
      <t xml:space="preserve">
Long sleeves, non-deforming cuffs 12cm (+/- 20%)
Finished length of the gown: approximately: 130cm (mid-calf) (+/- 20%)
Tie back closure and covering back panel lateral tie fastening
Material: polyester /cotton fabric (50/50% or 65/35%) or 100% cotton fabric
Weight per m2: 135g-190g
Washing: normal; withstands boiling and autoclaving; resists to chlorine 0.1%
Size:S, M, L, XL 
</t>
    </r>
  </si>
  <si>
    <t xml:space="preserve">Volume : 100 ml
minimum 75% alcohol
</t>
  </si>
  <si>
    <t>Volume : 500 ml
minimum 75% alcohol
Gel</t>
  </si>
  <si>
    <t xml:space="preserve">SPIROMETER
</t>
  </si>
  <si>
    <t>Triflow Device  (3 chambers with one ball each one)  or  Volumen Oriented incentive spirometer with just one chamber and ball in (1 valve) with 4000 or 5000 ml of capacity</t>
  </si>
  <si>
    <t xml:space="preserve">URINAL FLASK MEN
</t>
  </si>
  <si>
    <t>Anti-equine boot heel support</t>
  </si>
  <si>
    <r>
      <t xml:space="preserve">ANKLE FOOT ORTHOSIS LEAF SPRING </t>
    </r>
    <r>
      <rPr>
        <b/>
        <sz val="16"/>
        <color theme="1"/>
        <rFont val="Calibri"/>
        <family val="2"/>
        <scheme val="minor"/>
      </rPr>
      <t>S</t>
    </r>
    <r>
      <rPr>
        <sz val="12"/>
        <color theme="1"/>
        <rFont val="Calibri"/>
        <family val="2"/>
        <scheme val="minor"/>
      </rPr>
      <t xml:space="preserve"> R&amp;L</t>
    </r>
  </si>
  <si>
    <r>
      <t xml:space="preserve">ANKLE FOOT ORTHOSIS LEAF SPRING </t>
    </r>
    <r>
      <rPr>
        <b/>
        <sz val="18"/>
        <color theme="1"/>
        <rFont val="Calibri"/>
        <family val="2"/>
        <scheme val="minor"/>
      </rPr>
      <t>L</t>
    </r>
    <r>
      <rPr>
        <sz val="12"/>
        <color theme="1"/>
        <rFont val="Calibri"/>
        <family val="2"/>
        <scheme val="minor"/>
      </rPr>
      <t xml:space="preserve"> R&amp;L</t>
    </r>
  </si>
  <si>
    <r>
      <t xml:space="preserve">ANKLE FOOT ORTHOSIS LEAF SPRING </t>
    </r>
    <r>
      <rPr>
        <b/>
        <sz val="16"/>
        <color theme="1"/>
        <rFont val="Calibri"/>
        <family val="2"/>
        <scheme val="minor"/>
      </rPr>
      <t>M</t>
    </r>
    <r>
      <rPr>
        <sz val="12"/>
        <color theme="1"/>
        <rFont val="Calibri"/>
        <family val="2"/>
        <scheme val="minor"/>
      </rPr>
      <t xml:space="preserve"> R&amp;L</t>
    </r>
  </si>
  <si>
    <t>This splint provides static dorsiflexion assistance and lateral stability for the entire foot-ankle area.</t>
  </si>
  <si>
    <t xml:space="preserve">RUBBER TIP AXILLARY
</t>
  </si>
  <si>
    <t xml:space="preserve">RUBBER TIP ELBOW
</t>
  </si>
  <si>
    <t xml:space="preserve">WALKING FRAME  WITHOUT WHEEL- ADULT
</t>
  </si>
  <si>
    <t xml:space="preserve">ANKLE WRIST WEIGHT SET
</t>
  </si>
  <si>
    <t>Broomstick handle: wooden ( or aluminium) 
pole of approx 120-130cm long and 2-3cm diameter</t>
  </si>
  <si>
    <t xml:space="preserve">HOT-COLD PACK
</t>
  </si>
  <si>
    <r>
      <t xml:space="preserve">Soft gel content
Vinyl cover
Washable
Resistant to microwave, water and freezer
</t>
    </r>
    <r>
      <rPr>
        <b/>
        <sz val="12"/>
        <rFont val="Calibri"/>
        <family val="2"/>
        <scheme val="minor"/>
      </rPr>
      <t>Medium size: 25 * 11 CM (+/- 20%)</t>
    </r>
    <r>
      <rPr>
        <b/>
        <sz val="11"/>
        <color rgb="FFFF0000"/>
        <rFont val="Calibri"/>
        <family val="2"/>
        <scheme val="minor"/>
      </rPr>
      <t xml:space="preserve">
</t>
    </r>
  </si>
  <si>
    <r>
      <t>Soft gel content
Vinyl cover
Washable
Resistant to microwave, water and freezer</t>
    </r>
    <r>
      <rPr>
        <b/>
        <sz val="11"/>
        <color rgb="FFFF0000"/>
        <rFont val="Calibri"/>
        <family val="2"/>
        <scheme val="minor"/>
      </rPr>
      <t xml:space="preserve">
</t>
    </r>
    <r>
      <rPr>
        <b/>
        <sz val="12"/>
        <rFont val="Calibri"/>
        <family val="2"/>
        <scheme val="minor"/>
      </rPr>
      <t>Large size: 30 * 14 CM (+/- 20%)</t>
    </r>
  </si>
  <si>
    <t xml:space="preserve">PILLOW - CUSHION
</t>
  </si>
  <si>
    <t>Cushion square or rectangular (50cms) - cover semi leather,leather or vinyl, resistant and washable,  foam density 35 kg/m3</t>
  </si>
  <si>
    <t xml:space="preserve">PILLOW - ROUND
</t>
  </si>
  <si>
    <r>
      <t xml:space="preserve">WALKING FRAME  WITHOUT WHEELS- ADULT
</t>
    </r>
    <r>
      <rPr>
        <b/>
        <sz val="12"/>
        <rFont val="Calibri"/>
        <family val="2"/>
        <scheme val="minor"/>
      </rPr>
      <t xml:space="preserve">Fixed walking frame </t>
    </r>
  </si>
  <si>
    <t>Reclining wheelchair with desk-length arms and elevating leg rests</t>
  </si>
  <si>
    <t>SURGICAL MASKS (surgical)</t>
  </si>
  <si>
    <t>SURGICAL MASKS (FFP2)</t>
  </si>
  <si>
    <r>
      <t xml:space="preserve">GLOVES NITRILES </t>
    </r>
    <r>
      <rPr>
        <b/>
        <sz val="16"/>
        <color theme="1"/>
        <rFont val="Calibri"/>
        <family val="2"/>
        <scheme val="minor"/>
      </rPr>
      <t>S</t>
    </r>
    <r>
      <rPr>
        <sz val="12"/>
        <color theme="1"/>
        <rFont val="Calibri"/>
        <family val="2"/>
        <scheme val="minor"/>
      </rPr>
      <t>, box of 100</t>
    </r>
  </si>
  <si>
    <r>
      <t xml:space="preserve">GLOVES NITRILES </t>
    </r>
    <r>
      <rPr>
        <b/>
        <sz val="16"/>
        <rFont val="Calibri"/>
        <family val="2"/>
        <scheme val="minor"/>
      </rPr>
      <t>M</t>
    </r>
    <r>
      <rPr>
        <sz val="12"/>
        <color theme="1"/>
        <rFont val="Calibri"/>
        <family val="2"/>
        <scheme val="minor"/>
      </rPr>
      <t>, box of 100</t>
    </r>
  </si>
  <si>
    <r>
      <t xml:space="preserve">GLOVES NITRILES </t>
    </r>
    <r>
      <rPr>
        <b/>
        <sz val="16"/>
        <color theme="1"/>
        <rFont val="Calibri"/>
        <family val="2"/>
        <scheme val="minor"/>
      </rPr>
      <t>L</t>
    </r>
    <r>
      <rPr>
        <sz val="12"/>
        <color theme="1"/>
        <rFont val="Calibri"/>
        <family val="2"/>
        <scheme val="minor"/>
      </rPr>
      <t>, box of 100</t>
    </r>
  </si>
  <si>
    <r>
      <t xml:space="preserve">GLOVES NITRILES </t>
    </r>
    <r>
      <rPr>
        <b/>
        <sz val="16"/>
        <color theme="1"/>
        <rFont val="Calibri"/>
        <family val="2"/>
        <scheme val="minor"/>
      </rPr>
      <t>XL</t>
    </r>
    <r>
      <rPr>
        <sz val="12"/>
        <color theme="1"/>
        <rFont val="Calibri"/>
        <family val="2"/>
        <scheme val="minor"/>
      </rPr>
      <t>, box of 100</t>
    </r>
  </si>
  <si>
    <t xml:space="preserve">
Ambidextrous shape (fits either hand)
Non sterile, for single use</t>
  </si>
  <si>
    <t xml:space="preserve">EXAMINATION TABLE SHEET
</t>
  </si>
  <si>
    <t xml:space="preserve">Arm sling for adults
Prefabricated arm sling in light and washable fabric.
Reversible to fit right or left arm.
Sling needs to support a forearm even if necessary in a plaster cast.
A strap attached to the arm piece is worn around the neck to support the forearm.
Velcro fasteners.
Possible with an adjustable strap
Existe in several sizes </t>
  </si>
  <si>
    <t>Width: 52 cms at the front, 56 cms at the back, Adjustable height: 81 to 99 cm</t>
  </si>
  <si>
    <r>
      <t xml:space="preserve">WALKING FRAME - PEDIATRIC </t>
    </r>
    <r>
      <rPr>
        <b/>
        <sz val="12"/>
        <rFont val="Calibri"/>
        <family val="2"/>
        <scheme val="minor"/>
      </rPr>
      <t>With wheels</t>
    </r>
  </si>
  <si>
    <t>ADULT MANUAL WHEELCHAIR ACTIVE SEMI-URBAN</t>
  </si>
  <si>
    <t xml:space="preserve">STANDARD MANUAL ADULT WHEELCHAIR </t>
  </si>
  <si>
    <t xml:space="preserve">STANDARD PEDIATRIC WHEELCHAIR  </t>
  </si>
  <si>
    <t>21-23 cms x 70 cms and 15mm thickness. made of plastic or wood</t>
  </si>
  <si>
    <t>Unprinted paper
AJOUTER UNE TRANCHE 5ENTRE (50 et 100)</t>
  </si>
  <si>
    <t xml:space="preserve">Short weight belt to be attached to the ankle or wrist with a velcro strap
Generally filled with sand
1 pair
Weight : 1 kg </t>
  </si>
  <si>
    <t>Short weight belt to be attached to the ankle or wrist with a velcro strap
Generally filled with sand
1 pair
Weight : 2 kg</t>
  </si>
  <si>
    <r>
      <t xml:space="preserve">Short weight belt to be attached to the ankle or wrist with a velcro strap
Generally filled with sand
1 pair
</t>
    </r>
    <r>
      <rPr>
        <sz val="11"/>
        <rFont val="Calibri"/>
        <family val="2"/>
        <scheme val="minor"/>
      </rPr>
      <t>Weight: 5 kg</t>
    </r>
  </si>
  <si>
    <r>
      <t xml:space="preserve">Flexions, extensions, adductions, abductions.
</t>
    </r>
    <r>
      <rPr>
        <sz val="11"/>
        <rFont val="Calibri"/>
        <family val="2"/>
        <scheme val="minor"/>
      </rPr>
      <t>Diameter : 19 cm</t>
    </r>
  </si>
  <si>
    <t>MANUAL ADULT CARE WHEELCHAIR</t>
  </si>
  <si>
    <r>
      <t xml:space="preserve">ANKLE FOOT ORTHOSIS POSITIONING </t>
    </r>
    <r>
      <rPr>
        <b/>
        <sz val="16"/>
        <color theme="1"/>
        <rFont val="Calibri"/>
        <family val="2"/>
        <scheme val="minor"/>
      </rPr>
      <t>S</t>
    </r>
  </si>
  <si>
    <r>
      <t xml:space="preserve">ANKLE FOOT ORTHOSIS POSITIONING </t>
    </r>
    <r>
      <rPr>
        <b/>
        <sz val="16"/>
        <color theme="1"/>
        <rFont val="Calibri"/>
        <family val="2"/>
        <scheme val="minor"/>
      </rPr>
      <t>M</t>
    </r>
  </si>
  <si>
    <r>
      <t>ANKLE FOOT ORTHOSIS POSITIONING</t>
    </r>
    <r>
      <rPr>
        <b/>
        <sz val="16"/>
        <color theme="1"/>
        <rFont val="Calibri"/>
        <family val="2"/>
        <scheme val="minor"/>
      </rPr>
      <t xml:space="preserve"> L</t>
    </r>
  </si>
  <si>
    <r>
      <t xml:space="preserve">Rubber Tips
Heavy duty rubber
Color: black or grey
</t>
    </r>
    <r>
      <rPr>
        <sz val="12"/>
        <rFont val="Calibri"/>
        <family val="2"/>
        <scheme val="minor"/>
      </rPr>
      <t>25 mm</t>
    </r>
  </si>
  <si>
    <r>
      <t xml:space="preserve">ARM SLING </t>
    </r>
    <r>
      <rPr>
        <b/>
        <sz val="16"/>
        <color theme="1"/>
        <rFont val="Calibri"/>
        <family val="2"/>
        <scheme val="minor"/>
      </rPr>
      <t>S</t>
    </r>
    <r>
      <rPr>
        <sz val="12"/>
        <color theme="1"/>
        <rFont val="Calibri"/>
        <family val="2"/>
        <scheme val="minor"/>
      </rPr>
      <t xml:space="preserve">
</t>
    </r>
  </si>
  <si>
    <r>
      <t xml:space="preserve">ARM SLING </t>
    </r>
    <r>
      <rPr>
        <b/>
        <sz val="16"/>
        <color theme="1"/>
        <rFont val="Calibri"/>
        <family val="2"/>
        <scheme val="minor"/>
      </rPr>
      <t>M</t>
    </r>
  </si>
  <si>
    <r>
      <t xml:space="preserve">ARM SLING </t>
    </r>
    <r>
      <rPr>
        <b/>
        <sz val="16"/>
        <color theme="1"/>
        <rFont val="Calibri"/>
        <family val="2"/>
        <scheme val="minor"/>
      </rPr>
      <t>L</t>
    </r>
  </si>
  <si>
    <r>
      <t>KNEE IMMOBILIZER</t>
    </r>
    <r>
      <rPr>
        <b/>
        <sz val="16"/>
        <color theme="1"/>
        <rFont val="Calibri"/>
        <family val="2"/>
        <scheme val="minor"/>
      </rPr>
      <t xml:space="preserve"> S</t>
    </r>
    <r>
      <rPr>
        <sz val="12"/>
        <color theme="1"/>
        <rFont val="Calibri"/>
        <family val="2"/>
        <scheme val="minor"/>
      </rPr>
      <t xml:space="preserve"> (Zimmer)</t>
    </r>
  </si>
  <si>
    <r>
      <t>KNEE IMMOBILIZER</t>
    </r>
    <r>
      <rPr>
        <b/>
        <sz val="16"/>
        <color theme="1"/>
        <rFont val="Calibri"/>
        <family val="2"/>
        <scheme val="minor"/>
      </rPr>
      <t xml:space="preserve"> M</t>
    </r>
    <r>
      <rPr>
        <sz val="12"/>
        <color theme="1"/>
        <rFont val="Calibri"/>
        <family val="2"/>
        <scheme val="minor"/>
      </rPr>
      <t xml:space="preserve"> (Zimmer)</t>
    </r>
  </si>
  <si>
    <r>
      <t>KNEE IMMOBILIZER</t>
    </r>
    <r>
      <rPr>
        <b/>
        <sz val="16"/>
        <color theme="1"/>
        <rFont val="Calibri"/>
        <family val="2"/>
        <scheme val="minor"/>
      </rPr>
      <t xml:space="preserve"> L</t>
    </r>
    <r>
      <rPr>
        <sz val="12"/>
        <color theme="1"/>
        <rFont val="Calibri"/>
        <family val="2"/>
        <scheme val="minor"/>
      </rPr>
      <t xml:space="preserve"> (Zimmer)</t>
    </r>
  </si>
  <si>
    <r>
      <t xml:space="preserve">PREFORMED FUNCTIONAL HAND SPLINT </t>
    </r>
    <r>
      <rPr>
        <b/>
        <sz val="14"/>
        <color theme="1"/>
        <rFont val="Calibri"/>
        <family val="2"/>
        <scheme val="minor"/>
      </rPr>
      <t>S</t>
    </r>
    <r>
      <rPr>
        <sz val="12"/>
        <color theme="1"/>
        <rFont val="Calibri"/>
        <family val="2"/>
        <scheme val="minor"/>
      </rPr>
      <t xml:space="preserve"> R&amp;L</t>
    </r>
  </si>
  <si>
    <r>
      <t>PREFORMED FUNCTIONAL HAND SPLINT</t>
    </r>
    <r>
      <rPr>
        <b/>
        <sz val="14"/>
        <color theme="1"/>
        <rFont val="Calibri"/>
        <family val="2"/>
        <scheme val="minor"/>
      </rPr>
      <t xml:space="preserve"> M</t>
    </r>
    <r>
      <rPr>
        <sz val="12"/>
        <color theme="1"/>
        <rFont val="Calibri"/>
        <family val="2"/>
        <scheme val="minor"/>
      </rPr>
      <t xml:space="preserve"> R&amp;L</t>
    </r>
  </si>
  <si>
    <r>
      <t>PREFORMED FUNCTIONAL HAND SPLINT</t>
    </r>
    <r>
      <rPr>
        <b/>
        <sz val="14"/>
        <color theme="1"/>
        <rFont val="Calibri"/>
        <family val="2"/>
        <scheme val="minor"/>
      </rPr>
      <t xml:space="preserve"> L</t>
    </r>
    <r>
      <rPr>
        <sz val="12"/>
        <color theme="1"/>
        <rFont val="Calibri"/>
        <family val="2"/>
        <scheme val="minor"/>
      </rPr>
      <t xml:space="preserve"> R&amp;L</t>
    </r>
  </si>
  <si>
    <r>
      <t xml:space="preserve">CRUTCHES - ELBOW </t>
    </r>
    <r>
      <rPr>
        <b/>
        <sz val="14"/>
        <color theme="1"/>
        <rFont val="Calibri"/>
        <family val="2"/>
        <scheme val="minor"/>
      </rPr>
      <t>M</t>
    </r>
    <r>
      <rPr>
        <sz val="11"/>
        <color theme="1"/>
        <rFont val="Calibri"/>
        <family val="2"/>
        <scheme val="minor"/>
      </rPr>
      <t xml:space="preserve"> (pair)</t>
    </r>
  </si>
  <si>
    <r>
      <t xml:space="preserve">CRUTCHES - ELBOW  </t>
    </r>
    <r>
      <rPr>
        <b/>
        <sz val="14"/>
        <color theme="1"/>
        <rFont val="Calibri"/>
        <family val="2"/>
        <scheme val="minor"/>
      </rPr>
      <t>L</t>
    </r>
    <r>
      <rPr>
        <sz val="11"/>
        <color theme="1"/>
        <rFont val="Calibri"/>
        <family val="2"/>
        <scheme val="minor"/>
      </rPr>
      <t xml:space="preserve"> (pair)</t>
    </r>
  </si>
  <si>
    <r>
      <t xml:space="preserve">CRUTCHES - AXILLARY </t>
    </r>
    <r>
      <rPr>
        <b/>
        <sz val="14"/>
        <color theme="1"/>
        <rFont val="Calibri"/>
        <family val="2"/>
        <scheme val="minor"/>
      </rPr>
      <t>M</t>
    </r>
    <r>
      <rPr>
        <sz val="11"/>
        <color theme="1"/>
        <rFont val="Calibri"/>
        <family val="2"/>
        <scheme val="minor"/>
      </rPr>
      <t xml:space="preserve"> (pair)</t>
    </r>
  </si>
  <si>
    <r>
      <t xml:space="preserve">CRUTCHES - AXILLARY </t>
    </r>
    <r>
      <rPr>
        <b/>
        <sz val="14"/>
        <color theme="1"/>
        <rFont val="Calibri"/>
        <family val="2"/>
        <scheme val="minor"/>
      </rPr>
      <t>L</t>
    </r>
    <r>
      <rPr>
        <sz val="11"/>
        <color theme="1"/>
        <rFont val="Calibri"/>
        <family val="2"/>
        <scheme val="minor"/>
      </rPr>
      <t xml:space="preserve"> (pair)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</si>
</sst>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4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BC8F0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name val="Calibri"/>
      <family val="2"/>
      <scheme val="minor"/>
    </font>
    <font>
      <sz val="12"/>
      <name val="Calibri"/>
      <family val="2"/>
      <scheme val="minor"/>
    </font>
    <font>
      <sz val="11"/>
      <color rgb="FFFF0000"/>
      <name val="Calibri"/>
      <family val="2"/>
    </font>
    <font>
      <u/>
      <sz val="11"/>
      <color theme="10"/>
      <name val="Calibri"/>
      <family val="2"/>
      <scheme val="minor"/>
    </font>
    <font>
      <b/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6"/>
      <name val="Calibri"/>
      <family val="2"/>
      <scheme val="minor"/>
    </font>
    <font>
      <sz val="12"/>
      <color rgb="FF000000"/>
      <name val="Calibri"/>
      <family val="2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</borders>
  <cellStyleXfs count="3">
    <xf numFmtId="0" fontId="0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</cellStyleXfs>
  <cellXfs count="155">
    <xf numFmtId="0" fontId="0" fillId="0" borderId="0" xfId="0"/>
    <xf numFmtId="0" fontId="1" fillId="0" borderId="0" xfId="0" applyFont="1"/>
    <xf numFmtId="0" fontId="3" fillId="0" borderId="8" xfId="0" applyFont="1" applyBorder="1"/>
    <xf numFmtId="0" fontId="3" fillId="0" borderId="9" xfId="0" applyFont="1" applyBorder="1"/>
    <xf numFmtId="0" fontId="0" fillId="0" borderId="8" xfId="0" applyBorder="1"/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left" vertical="top" wrapText="1"/>
    </xf>
    <xf numFmtId="0" fontId="3" fillId="0" borderId="8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3" fillId="0" borderId="8" xfId="0" applyFont="1" applyBorder="1" applyAlignment="1">
      <alignment horizontal="center"/>
    </xf>
    <xf numFmtId="0" fontId="0" fillId="0" borderId="11" xfId="0" applyBorder="1" applyAlignment="1">
      <alignment horizontal="left" vertical="top" wrapText="1"/>
    </xf>
    <xf numFmtId="0" fontId="0" fillId="0" borderId="12" xfId="0" applyBorder="1"/>
    <xf numFmtId="0" fontId="3" fillId="0" borderId="12" xfId="0" applyFont="1" applyBorder="1" applyAlignment="1">
      <alignment wrapText="1"/>
    </xf>
    <xf numFmtId="0" fontId="0" fillId="0" borderId="13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11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15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9" fillId="0" borderId="13" xfId="0" applyFont="1" applyBorder="1" applyAlignment="1">
      <alignment horizontal="left" vertical="top" wrapText="1"/>
    </xf>
    <xf numFmtId="0" fontId="0" fillId="0" borderId="13" xfId="0" applyBorder="1" applyAlignment="1">
      <alignment horizontal="left" vertical="center" wrapText="1"/>
    </xf>
    <xf numFmtId="0" fontId="0" fillId="0" borderId="15" xfId="0" quotePrefix="1" applyBorder="1" applyAlignment="1">
      <alignment horizontal="left" vertical="center" wrapText="1"/>
    </xf>
    <xf numFmtId="0" fontId="0" fillId="0" borderId="13" xfId="0" quotePrefix="1" applyBorder="1" applyAlignment="1">
      <alignment horizontal="left" vertical="center" wrapText="1"/>
    </xf>
    <xf numFmtId="0" fontId="1" fillId="0" borderId="13" xfId="0" quotePrefix="1" applyFont="1" applyBorder="1" applyAlignment="1">
      <alignment horizontal="left" vertical="top" wrapText="1"/>
    </xf>
    <xf numFmtId="0" fontId="0" fillId="0" borderId="17" xfId="0" applyBorder="1" applyAlignment="1">
      <alignment horizontal="left" vertical="top" wrapText="1"/>
    </xf>
    <xf numFmtId="0" fontId="3" fillId="0" borderId="8" xfId="0" applyFont="1" applyBorder="1" applyAlignment="1">
      <alignment vertical="center"/>
    </xf>
    <xf numFmtId="0" fontId="3" fillId="0" borderId="1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9" fillId="0" borderId="13" xfId="0" applyFont="1" applyBorder="1" applyAlignment="1">
      <alignment horizontal="center" vertical="center" wrapText="1"/>
    </xf>
    <xf numFmtId="0" fontId="0" fillId="0" borderId="15" xfId="0" quotePrefix="1" applyBorder="1" applyAlignment="1">
      <alignment horizontal="center" vertical="center" wrapText="1"/>
    </xf>
    <xf numFmtId="0" fontId="0" fillId="0" borderId="13" xfId="0" quotePrefix="1" applyBorder="1" applyAlignment="1">
      <alignment horizontal="center" vertical="center" wrapText="1"/>
    </xf>
    <xf numFmtId="0" fontId="1" fillId="0" borderId="13" xfId="0" quotePrefix="1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3" fillId="0" borderId="8" xfId="0" applyFont="1" applyBorder="1" applyAlignment="1">
      <alignment horizontal="left" vertical="center" wrapText="1"/>
    </xf>
    <xf numFmtId="0" fontId="9" fillId="0" borderId="15" xfId="0" applyFont="1" applyBorder="1" applyAlignment="1">
      <alignment horizontal="left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left" vertical="center" wrapText="1"/>
    </xf>
    <xf numFmtId="0" fontId="9" fillId="0" borderId="16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/>
    </xf>
    <xf numFmtId="0" fontId="8" fillId="0" borderId="15" xfId="0" quotePrefix="1" applyFont="1" applyBorder="1" applyAlignment="1">
      <alignment horizontal="center" vertical="center" wrapText="1"/>
    </xf>
    <xf numFmtId="0" fontId="8" fillId="0" borderId="13" xfId="0" quotePrefix="1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12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3" fillId="0" borderId="9" xfId="0" applyFont="1" applyBorder="1" applyAlignment="1">
      <alignment vertical="center"/>
    </xf>
    <xf numFmtId="0" fontId="3" fillId="0" borderId="9" xfId="0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/>
    </xf>
    <xf numFmtId="0" fontId="3" fillId="0" borderId="9" xfId="0" applyFont="1" applyBorder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0" fillId="0" borderId="7" xfId="0" applyBorder="1"/>
    <xf numFmtId="0" fontId="11" fillId="0" borderId="8" xfId="0" applyFont="1" applyBorder="1" applyAlignment="1">
      <alignment vertical="center" wrapText="1"/>
    </xf>
    <xf numFmtId="0" fontId="0" fillId="0" borderId="6" xfId="0" applyBorder="1"/>
    <xf numFmtId="0" fontId="0" fillId="0" borderId="9" xfId="0" applyBorder="1"/>
    <xf numFmtId="0" fontId="0" fillId="0" borderId="14" xfId="0" quotePrefix="1" applyBorder="1" applyAlignment="1">
      <alignment horizontal="left" vertical="center" wrapText="1"/>
    </xf>
    <xf numFmtId="0" fontId="2" fillId="0" borderId="12" xfId="0" applyFont="1" applyBorder="1" applyAlignment="1">
      <alignment horizontal="center" vertical="center"/>
    </xf>
    <xf numFmtId="0" fontId="0" fillId="0" borderId="8" xfId="0" quotePrefix="1" applyBorder="1" applyAlignment="1">
      <alignment horizontal="left" vertical="center" wrapText="1"/>
    </xf>
    <xf numFmtId="0" fontId="9" fillId="0" borderId="8" xfId="0" applyFont="1" applyBorder="1" applyAlignment="1">
      <alignment horizontal="left" vertical="top" wrapText="1"/>
    </xf>
    <xf numFmtId="0" fontId="11" fillId="0" borderId="8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0" fillId="0" borderId="9" xfId="0" applyBorder="1" applyAlignment="1">
      <alignment horizontal="left" vertical="top" wrapText="1"/>
    </xf>
    <xf numFmtId="0" fontId="3" fillId="0" borderId="12" xfId="0" applyFont="1" applyBorder="1"/>
    <xf numFmtId="0" fontId="3" fillId="0" borderId="12" xfId="0" applyFont="1" applyBorder="1" applyAlignment="1">
      <alignment horizontal="left" vertical="center"/>
    </xf>
    <xf numFmtId="0" fontId="0" fillId="0" borderId="18" xfId="0" applyBorder="1" applyAlignment="1">
      <alignment vertical="center" wrapText="1"/>
    </xf>
    <xf numFmtId="0" fontId="1" fillId="0" borderId="8" xfId="0" applyFont="1" applyBorder="1" applyAlignment="1">
      <alignment horizontal="left" vertical="center" wrapText="1"/>
    </xf>
    <xf numFmtId="0" fontId="0" fillId="0" borderId="12" xfId="0" applyBorder="1" applyAlignment="1">
      <alignment vertical="center" wrapText="1"/>
    </xf>
    <xf numFmtId="0" fontId="0" fillId="0" borderId="10" xfId="0" applyBorder="1"/>
    <xf numFmtId="0" fontId="0" fillId="0" borderId="4" xfId="0" applyBorder="1"/>
    <xf numFmtId="0" fontId="7" fillId="0" borderId="8" xfId="0" applyFont="1" applyBorder="1"/>
    <xf numFmtId="0" fontId="7" fillId="0" borderId="8" xfId="0" applyFont="1" applyBorder="1" applyAlignment="1">
      <alignment wrapText="1"/>
    </xf>
    <xf numFmtId="0" fontId="7" fillId="0" borderId="9" xfId="0" applyFont="1" applyBorder="1"/>
    <xf numFmtId="0" fontId="16" fillId="0" borderId="8" xfId="1" applyBorder="1"/>
    <xf numFmtId="0" fontId="6" fillId="0" borderId="13" xfId="0" applyFont="1" applyBorder="1" applyAlignment="1">
      <alignment horizontal="left" vertical="top" wrapText="1"/>
    </xf>
    <xf numFmtId="0" fontId="6" fillId="0" borderId="8" xfId="0" applyFont="1" applyBorder="1" applyAlignment="1">
      <alignment horizontal="left" vertical="top" wrapText="1"/>
    </xf>
    <xf numFmtId="0" fontId="6" fillId="0" borderId="15" xfId="0" applyFont="1" applyBorder="1" applyAlignment="1">
      <alignment horizontal="left" vertical="center" wrapText="1"/>
    </xf>
    <xf numFmtId="0" fontId="15" fillId="0" borderId="17" xfId="0" applyFont="1" applyBorder="1" applyAlignment="1">
      <alignment horizontal="left" vertical="top" wrapText="1"/>
    </xf>
    <xf numFmtId="0" fontId="16" fillId="0" borderId="8" xfId="1" applyBorder="1" applyAlignment="1">
      <alignment horizontal="left" vertical="top" wrapText="1"/>
    </xf>
    <xf numFmtId="0" fontId="6" fillId="0" borderId="8" xfId="0" applyFont="1" applyBorder="1"/>
    <xf numFmtId="0" fontId="16" fillId="0" borderId="7" xfId="1" applyBorder="1"/>
    <xf numFmtId="0" fontId="6" fillId="0" borderId="8" xfId="0" applyFont="1" applyBorder="1" applyAlignment="1">
      <alignment wrapText="1"/>
    </xf>
    <xf numFmtId="0" fontId="6" fillId="0" borderId="9" xfId="0" applyFont="1" applyBorder="1" applyAlignment="1">
      <alignment wrapText="1"/>
    </xf>
    <xf numFmtId="0" fontId="7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20" fillId="0" borderId="0" xfId="0" applyFont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0" fontId="0" fillId="0" borderId="8" xfId="0" quotePrefix="1" applyBorder="1" applyAlignment="1">
      <alignment horizontal="left" vertical="top" wrapText="1"/>
    </xf>
    <xf numFmtId="0" fontId="0" fillId="0" borderId="9" xfId="0" applyBorder="1" applyAlignment="1">
      <alignment vertical="center"/>
    </xf>
    <xf numFmtId="0" fontId="0" fillId="0" borderId="9" xfId="0" applyBorder="1" applyAlignment="1">
      <alignment vertical="center" wrapText="1"/>
    </xf>
    <xf numFmtId="0" fontId="14" fillId="0" borderId="8" xfId="0" applyFont="1" applyBorder="1" applyAlignment="1">
      <alignment horizontal="left" vertical="center" wrapText="1"/>
    </xf>
    <xf numFmtId="0" fontId="16" fillId="0" borderId="8" xfId="2" applyBorder="1"/>
    <xf numFmtId="0" fontId="3" fillId="0" borderId="8" xfId="0" applyFont="1" applyBorder="1" applyAlignment="1">
      <alignment vertical="center" wrapText="1"/>
    </xf>
    <xf numFmtId="0" fontId="1" fillId="0" borderId="11" xfId="0" applyFont="1" applyBorder="1" applyAlignment="1">
      <alignment horizontal="left" vertical="top" wrapText="1"/>
    </xf>
    <xf numFmtId="0" fontId="0" fillId="0" borderId="13" xfId="0" quotePrefix="1" applyBorder="1" applyAlignment="1">
      <alignment horizontal="left" vertical="top" wrapText="1"/>
    </xf>
    <xf numFmtId="0" fontId="12" fillId="0" borderId="7" xfId="0" applyFont="1" applyBorder="1"/>
    <xf numFmtId="0" fontId="1" fillId="0" borderId="1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left" vertical="center"/>
    </xf>
    <xf numFmtId="0" fontId="14" fillId="0" borderId="4" xfId="0" applyFont="1" applyBorder="1" applyAlignment="1">
      <alignment horizontal="left" vertical="center"/>
    </xf>
    <xf numFmtId="0" fontId="22" fillId="0" borderId="10" xfId="0" applyFont="1" applyBorder="1" applyAlignment="1">
      <alignment horizontal="left" vertical="center" wrapText="1"/>
    </xf>
    <xf numFmtId="0" fontId="4" fillId="2" borderId="10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0" fillId="0" borderId="15" xfId="0" quotePrefix="1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quotePrefix="1" applyBorder="1" applyAlignment="1">
      <alignment horizontal="center" vertical="center" wrapText="1"/>
    </xf>
    <xf numFmtId="0" fontId="0" fillId="0" borderId="16" xfId="0" quotePrefix="1" applyBorder="1" applyAlignment="1">
      <alignment horizontal="center" vertical="center" wrapText="1"/>
    </xf>
    <xf numFmtId="0" fontId="9" fillId="0" borderId="15" xfId="0" applyFont="1" applyBorder="1" applyAlignment="1">
      <alignment horizontal="left" vertical="center" wrapText="1"/>
    </xf>
    <xf numFmtId="0" fontId="9" fillId="0" borderId="16" xfId="0" applyFont="1" applyBorder="1" applyAlignment="1">
      <alignment horizontal="left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0" fillId="0" borderId="16" xfId="0" applyBorder="1" applyAlignment="1">
      <alignment horizontal="center" vertical="top" wrapText="1"/>
    </xf>
    <xf numFmtId="0" fontId="5" fillId="4" borderId="4" xfId="0" applyFont="1" applyFill="1" applyBorder="1" applyAlignment="1">
      <alignment horizontal="center" vertical="center"/>
    </xf>
    <xf numFmtId="0" fontId="5" fillId="4" borderId="5" xfId="0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8" xfId="0" applyFont="1" applyBorder="1" applyAlignment="1">
      <alignment horizontal="center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5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16" fillId="0" borderId="8" xfId="1" applyBorder="1" applyAlignment="1">
      <alignment horizontal="center"/>
    </xf>
    <xf numFmtId="0" fontId="16" fillId="0" borderId="16" xfId="1" applyBorder="1" applyAlignment="1">
      <alignment horizontal="center"/>
    </xf>
    <xf numFmtId="0" fontId="3" fillId="0" borderId="15" xfId="0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0" fontId="5" fillId="3" borderId="4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quotePrefix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 wrapText="1"/>
    </xf>
    <xf numFmtId="0" fontId="0" fillId="0" borderId="8" xfId="0" applyBorder="1" applyAlignment="1">
      <alignment horizontal="center" vertical="center"/>
    </xf>
    <xf numFmtId="0" fontId="16" fillId="0" borderId="7" xfId="2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3" fillId="0" borderId="10" xfId="0" applyFont="1" applyBorder="1" applyAlignment="1">
      <alignment horizontal="left" vertical="center" wrapText="1"/>
    </xf>
  </cellXfs>
  <cellStyles count="3">
    <cellStyle name="Hyperlink" xfId="1" xr:uid="{00000000-000B-0000-0000-000008000000}"/>
    <cellStyle name="Lien hypertexte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tmp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tmp"/><Relationship Id="rId27" Type="http://schemas.openxmlformats.org/officeDocument/2006/relationships/image" Target="../media/image27.png"/><Relationship Id="rId30" Type="http://schemas.openxmlformats.org/officeDocument/2006/relationships/image" Target="../media/image30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37.tmp"/><Relationship Id="rId18" Type="http://schemas.openxmlformats.org/officeDocument/2006/relationships/image" Target="../media/image6.png"/><Relationship Id="rId26" Type="http://schemas.openxmlformats.org/officeDocument/2006/relationships/image" Target="../media/image49.png"/><Relationship Id="rId39" Type="http://schemas.openxmlformats.org/officeDocument/2006/relationships/image" Target="../media/image61.png"/><Relationship Id="rId21" Type="http://schemas.openxmlformats.org/officeDocument/2006/relationships/image" Target="../media/image44.png"/><Relationship Id="rId34" Type="http://schemas.openxmlformats.org/officeDocument/2006/relationships/image" Target="../media/image56.png"/><Relationship Id="rId7" Type="http://schemas.openxmlformats.org/officeDocument/2006/relationships/image" Target="../media/image35.png"/><Relationship Id="rId2" Type="http://schemas.openxmlformats.org/officeDocument/2006/relationships/image" Target="../media/image32.png"/><Relationship Id="rId16" Type="http://schemas.openxmlformats.org/officeDocument/2006/relationships/image" Target="../media/image40.png"/><Relationship Id="rId20" Type="http://schemas.openxmlformats.org/officeDocument/2006/relationships/image" Target="../media/image43.png"/><Relationship Id="rId29" Type="http://schemas.openxmlformats.org/officeDocument/2006/relationships/image" Target="../media/image52.tmp"/><Relationship Id="rId41" Type="http://schemas.openxmlformats.org/officeDocument/2006/relationships/image" Target="../media/image63.png"/><Relationship Id="rId1" Type="http://schemas.openxmlformats.org/officeDocument/2006/relationships/image" Target="../media/image31.png"/><Relationship Id="rId6" Type="http://schemas.openxmlformats.org/officeDocument/2006/relationships/image" Target="../media/image19.png"/><Relationship Id="rId11" Type="http://schemas.openxmlformats.org/officeDocument/2006/relationships/image" Target="../media/image3.png"/><Relationship Id="rId24" Type="http://schemas.openxmlformats.org/officeDocument/2006/relationships/image" Target="../media/image47.png"/><Relationship Id="rId32" Type="http://schemas.openxmlformats.org/officeDocument/2006/relationships/image" Target="../media/image54.png"/><Relationship Id="rId37" Type="http://schemas.openxmlformats.org/officeDocument/2006/relationships/image" Target="../media/image59.png"/><Relationship Id="rId40" Type="http://schemas.openxmlformats.org/officeDocument/2006/relationships/image" Target="../media/image62.png"/><Relationship Id="rId5" Type="http://schemas.openxmlformats.org/officeDocument/2006/relationships/image" Target="../media/image18.png"/><Relationship Id="rId15" Type="http://schemas.openxmlformats.org/officeDocument/2006/relationships/image" Target="../media/image39.png"/><Relationship Id="rId23" Type="http://schemas.openxmlformats.org/officeDocument/2006/relationships/image" Target="../media/image46.png"/><Relationship Id="rId28" Type="http://schemas.openxmlformats.org/officeDocument/2006/relationships/image" Target="../media/image51.jpg"/><Relationship Id="rId36" Type="http://schemas.openxmlformats.org/officeDocument/2006/relationships/image" Target="../media/image58.png"/><Relationship Id="rId10" Type="http://schemas.openxmlformats.org/officeDocument/2006/relationships/image" Target="../media/image22.tmp"/><Relationship Id="rId19" Type="http://schemas.openxmlformats.org/officeDocument/2006/relationships/image" Target="../media/image42.png"/><Relationship Id="rId31" Type="http://schemas.openxmlformats.org/officeDocument/2006/relationships/image" Target="../media/image53.tmp"/><Relationship Id="rId4" Type="http://schemas.openxmlformats.org/officeDocument/2006/relationships/image" Target="../media/image34.png"/><Relationship Id="rId9" Type="http://schemas.openxmlformats.org/officeDocument/2006/relationships/image" Target="../media/image23.png"/><Relationship Id="rId14" Type="http://schemas.openxmlformats.org/officeDocument/2006/relationships/image" Target="../media/image38.png"/><Relationship Id="rId22" Type="http://schemas.openxmlformats.org/officeDocument/2006/relationships/image" Target="../media/image45.png"/><Relationship Id="rId27" Type="http://schemas.openxmlformats.org/officeDocument/2006/relationships/image" Target="../media/image50.png"/><Relationship Id="rId30" Type="http://schemas.openxmlformats.org/officeDocument/2006/relationships/image" Target="../media/image21.png"/><Relationship Id="rId35" Type="http://schemas.openxmlformats.org/officeDocument/2006/relationships/image" Target="../media/image57.png"/><Relationship Id="rId8" Type="http://schemas.openxmlformats.org/officeDocument/2006/relationships/image" Target="../media/image17.png"/><Relationship Id="rId3" Type="http://schemas.openxmlformats.org/officeDocument/2006/relationships/image" Target="../media/image33.png"/><Relationship Id="rId12" Type="http://schemas.openxmlformats.org/officeDocument/2006/relationships/image" Target="../media/image36.png"/><Relationship Id="rId17" Type="http://schemas.openxmlformats.org/officeDocument/2006/relationships/image" Target="../media/image41.png"/><Relationship Id="rId25" Type="http://schemas.openxmlformats.org/officeDocument/2006/relationships/image" Target="../media/image48.png"/><Relationship Id="rId33" Type="http://schemas.openxmlformats.org/officeDocument/2006/relationships/image" Target="../media/image55.png"/><Relationship Id="rId38" Type="http://schemas.openxmlformats.org/officeDocument/2006/relationships/image" Target="../media/image60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3.tmp"/><Relationship Id="rId2" Type="http://schemas.openxmlformats.org/officeDocument/2006/relationships/image" Target="../media/image64.png"/><Relationship Id="rId1" Type="http://schemas.openxmlformats.org/officeDocument/2006/relationships/image" Target="../media/image55.png"/><Relationship Id="rId6" Type="http://schemas.openxmlformats.org/officeDocument/2006/relationships/image" Target="../media/image66.png"/><Relationship Id="rId5" Type="http://schemas.openxmlformats.org/officeDocument/2006/relationships/image" Target="../media/image65.png"/><Relationship Id="rId4" Type="http://schemas.openxmlformats.org/officeDocument/2006/relationships/image" Target="../media/image5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74.tmp"/><Relationship Id="rId13" Type="http://schemas.openxmlformats.org/officeDocument/2006/relationships/image" Target="../media/image79.png"/><Relationship Id="rId18" Type="http://schemas.openxmlformats.org/officeDocument/2006/relationships/image" Target="../media/image84.tmp"/><Relationship Id="rId3" Type="http://schemas.openxmlformats.org/officeDocument/2006/relationships/image" Target="../media/image69.png"/><Relationship Id="rId7" Type="http://schemas.openxmlformats.org/officeDocument/2006/relationships/image" Target="../media/image73.png"/><Relationship Id="rId12" Type="http://schemas.openxmlformats.org/officeDocument/2006/relationships/image" Target="../media/image78.tmp"/><Relationship Id="rId17" Type="http://schemas.openxmlformats.org/officeDocument/2006/relationships/image" Target="../media/image83.tmp"/><Relationship Id="rId2" Type="http://schemas.openxmlformats.org/officeDocument/2006/relationships/image" Target="../media/image68.png"/><Relationship Id="rId16" Type="http://schemas.openxmlformats.org/officeDocument/2006/relationships/image" Target="../media/image82.png"/><Relationship Id="rId20" Type="http://schemas.openxmlformats.org/officeDocument/2006/relationships/image" Target="../media/image86.jpeg"/><Relationship Id="rId1" Type="http://schemas.openxmlformats.org/officeDocument/2006/relationships/image" Target="../media/image67.png"/><Relationship Id="rId6" Type="http://schemas.openxmlformats.org/officeDocument/2006/relationships/image" Target="../media/image72.png"/><Relationship Id="rId11" Type="http://schemas.openxmlformats.org/officeDocument/2006/relationships/image" Target="../media/image77.tmp"/><Relationship Id="rId5" Type="http://schemas.openxmlformats.org/officeDocument/2006/relationships/image" Target="../media/image71.tmp"/><Relationship Id="rId15" Type="http://schemas.openxmlformats.org/officeDocument/2006/relationships/image" Target="../media/image81.jpeg"/><Relationship Id="rId10" Type="http://schemas.openxmlformats.org/officeDocument/2006/relationships/image" Target="../media/image76.png"/><Relationship Id="rId19" Type="http://schemas.openxmlformats.org/officeDocument/2006/relationships/image" Target="../media/image85.png"/><Relationship Id="rId4" Type="http://schemas.openxmlformats.org/officeDocument/2006/relationships/image" Target="../media/image70.png"/><Relationship Id="rId9" Type="http://schemas.openxmlformats.org/officeDocument/2006/relationships/image" Target="../media/image75.png"/><Relationship Id="rId14" Type="http://schemas.openxmlformats.org/officeDocument/2006/relationships/image" Target="../media/image8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597765</xdr:colOff>
      <xdr:row>17</xdr:row>
      <xdr:rowOff>269495</xdr:rowOff>
    </xdr:from>
    <xdr:to>
      <xdr:col>2</xdr:col>
      <xdr:colOff>2647949</xdr:colOff>
      <xdr:row>19</xdr:row>
      <xdr:rowOff>136524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id="{9494D00E-7835-A12F-306D-D7BEE3E5D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31840" y="20205320"/>
          <a:ext cx="2050184" cy="1714879"/>
        </a:xfrm>
        <a:prstGeom prst="rect">
          <a:avLst/>
        </a:prstGeom>
      </xdr:spPr>
    </xdr:pic>
    <xdr:clientData/>
  </xdr:twoCellAnchor>
  <xdr:twoCellAnchor editAs="oneCell">
    <xdr:from>
      <xdr:col>2</xdr:col>
      <xdr:colOff>746172</xdr:colOff>
      <xdr:row>8</xdr:row>
      <xdr:rowOff>103868</xdr:rowOff>
    </xdr:from>
    <xdr:to>
      <xdr:col>2</xdr:col>
      <xdr:colOff>1544458</xdr:colOff>
      <xdr:row>8</xdr:row>
      <xdr:rowOff>1104900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7E20C0F5-7866-47B8-9CFE-975AB1223DCE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88072" y="5387068"/>
          <a:ext cx="798286" cy="1001032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7</xdr:row>
      <xdr:rowOff>304800</xdr:rowOff>
    </xdr:from>
    <xdr:to>
      <xdr:col>2</xdr:col>
      <xdr:colOff>2171700</xdr:colOff>
      <xdr:row>7</xdr:row>
      <xdr:rowOff>2220632</xdr:rowOff>
    </xdr:to>
    <xdr:pic>
      <xdr:nvPicPr>
        <xdr:cNvPr id="2" name="Picture 57" descr="https://linkmysupply.com/data/genericitems/3525/4817/200x200_G03525Elastic%20exercise%20band.png">
          <a:extLst>
            <a:ext uri="{FF2B5EF4-FFF2-40B4-BE49-F238E27FC236}">
              <a16:creationId xmlns:a16="http://schemas.microsoft.com/office/drawing/2014/main" id="{CC54DD73-7481-41DE-8D4A-5CFFAFE2B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8600" y="2019300"/>
          <a:ext cx="1905000" cy="1912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1060450</xdr:colOff>
      <xdr:row>4</xdr:row>
      <xdr:rowOff>146050</xdr:rowOff>
    </xdr:from>
    <xdr:to>
      <xdr:col>2</xdr:col>
      <xdr:colOff>1544458</xdr:colOff>
      <xdr:row>6</xdr:row>
      <xdr:rowOff>255539</xdr:rowOff>
    </xdr:to>
    <xdr:pic>
      <xdr:nvPicPr>
        <xdr:cNvPr id="3" name="Picture 129">
          <a:extLst>
            <a:ext uri="{FF2B5EF4-FFF2-40B4-BE49-F238E27FC236}">
              <a16:creationId xmlns:a16="http://schemas.microsoft.com/office/drawing/2014/main" id="{5F94CB01-6C03-4434-9457-0BD114767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2350" y="1270000"/>
          <a:ext cx="484008" cy="792114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590550</xdr:colOff>
      <xdr:row>2</xdr:row>
      <xdr:rowOff>533400</xdr:rowOff>
    </xdr:from>
    <xdr:to>
      <xdr:col>2</xdr:col>
      <xdr:colOff>1553801</xdr:colOff>
      <xdr:row>4</xdr:row>
      <xdr:rowOff>140673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3469F9D-D2AC-42A1-B8E3-30BAC6BE0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632450" y="901700"/>
          <a:ext cx="966426" cy="975698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666750</xdr:colOff>
      <xdr:row>9</xdr:row>
      <xdr:rowOff>352425</xdr:rowOff>
    </xdr:from>
    <xdr:to>
      <xdr:col>2</xdr:col>
      <xdr:colOff>1660484</xdr:colOff>
      <xdr:row>9</xdr:row>
      <xdr:rowOff>1346159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D72FAE8-DECA-4A87-AE82-6D046900C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715000" y="6829425"/>
          <a:ext cx="993734" cy="993734"/>
        </a:xfrm>
        <a:prstGeom prst="rect">
          <a:avLst/>
        </a:prstGeom>
      </xdr:spPr>
    </xdr:pic>
    <xdr:clientData/>
  </xdr:twoCellAnchor>
  <xdr:twoCellAnchor editAs="oneCell">
    <xdr:from>
      <xdr:col>2</xdr:col>
      <xdr:colOff>400050</xdr:colOff>
      <xdr:row>10</xdr:row>
      <xdr:rowOff>266700</xdr:rowOff>
    </xdr:from>
    <xdr:to>
      <xdr:col>2</xdr:col>
      <xdr:colOff>1818731</xdr:colOff>
      <xdr:row>10</xdr:row>
      <xdr:rowOff>1264222</xdr:rowOff>
    </xdr:to>
    <xdr:pic>
      <xdr:nvPicPr>
        <xdr:cNvPr id="7" name="Picture 140">
          <a:extLst>
            <a:ext uri="{FF2B5EF4-FFF2-40B4-BE49-F238E27FC236}">
              <a16:creationId xmlns:a16="http://schemas.microsoft.com/office/drawing/2014/main" id="{622F7DEC-32C7-414B-B3DF-D7687BD5F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8300" y="8401050"/>
          <a:ext cx="1421856" cy="1000697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11</xdr:row>
      <xdr:rowOff>133350</xdr:rowOff>
    </xdr:from>
    <xdr:to>
      <xdr:col>2</xdr:col>
      <xdr:colOff>873125</xdr:colOff>
      <xdr:row>11</xdr:row>
      <xdr:rowOff>923925</xdr:rowOff>
    </xdr:to>
    <xdr:pic>
      <xdr:nvPicPr>
        <xdr:cNvPr id="8" name="Picture 15" descr="https://linkmysupply.com/data/genericitems/3698/5904/200x200_G03698%20-%20Pressure%20sore%20cushion%20not%20adaptable_page-0001.jpg">
          <a:extLst>
            <a:ext uri="{FF2B5EF4-FFF2-40B4-BE49-F238E27FC236}">
              <a16:creationId xmlns:a16="http://schemas.microsoft.com/office/drawing/2014/main" id="{DAF2FB37-F873-44C3-8C10-812F95EF89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3975" y="9925050"/>
          <a:ext cx="7874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859966</xdr:colOff>
      <xdr:row>11</xdr:row>
      <xdr:rowOff>830462</xdr:rowOff>
    </xdr:from>
    <xdr:to>
      <xdr:col>2</xdr:col>
      <xdr:colOff>2206625</xdr:colOff>
      <xdr:row>11</xdr:row>
      <xdr:rowOff>1781846</xdr:rowOff>
    </xdr:to>
    <xdr:pic>
      <xdr:nvPicPr>
        <xdr:cNvPr id="9" name="Picture 240">
          <a:extLst>
            <a:ext uri="{FF2B5EF4-FFF2-40B4-BE49-F238E27FC236}">
              <a16:creationId xmlns:a16="http://schemas.microsoft.com/office/drawing/2014/main" id="{D88E09DA-4515-46EB-A8F0-C57E82BBF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8216" y="10622162"/>
          <a:ext cx="1346659" cy="948209"/>
        </a:xfrm>
        <a:prstGeom prst="rect">
          <a:avLst/>
        </a:prstGeom>
      </xdr:spPr>
    </xdr:pic>
    <xdr:clientData/>
  </xdr:twoCellAnchor>
  <xdr:twoCellAnchor editAs="oneCell">
    <xdr:from>
      <xdr:col>2</xdr:col>
      <xdr:colOff>1882775</xdr:colOff>
      <xdr:row>13</xdr:row>
      <xdr:rowOff>1130300</xdr:rowOff>
    </xdr:from>
    <xdr:to>
      <xdr:col>2</xdr:col>
      <xdr:colOff>3037115</xdr:colOff>
      <xdr:row>13</xdr:row>
      <xdr:rowOff>2206626</xdr:rowOff>
    </xdr:to>
    <xdr:pic>
      <xdr:nvPicPr>
        <xdr:cNvPr id="11" name="Picture 294">
          <a:extLst>
            <a:ext uri="{FF2B5EF4-FFF2-40B4-BE49-F238E27FC236}">
              <a16:creationId xmlns:a16="http://schemas.microsoft.com/office/drawing/2014/main" id="{91CAD731-5349-4382-9CEB-F7D8D7F36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6850" y="14893925"/>
          <a:ext cx="1154340" cy="1343026"/>
        </a:xfrm>
        <a:prstGeom prst="rect">
          <a:avLst/>
        </a:prstGeom>
      </xdr:spPr>
    </xdr:pic>
    <xdr:clientData/>
  </xdr:twoCellAnchor>
  <xdr:oneCellAnchor>
    <xdr:from>
      <xdr:col>2</xdr:col>
      <xdr:colOff>126861</xdr:colOff>
      <xdr:row>13</xdr:row>
      <xdr:rowOff>73166</xdr:rowOff>
    </xdr:from>
    <xdr:ext cx="1381264" cy="1485759"/>
    <xdr:pic>
      <xdr:nvPicPr>
        <xdr:cNvPr id="12" name="Picture 30" descr="https://linkmysupply.com/data/genericitems/4377/6266/200x200_G04377%20-%20Chaise%20toilette.png">
          <a:extLst>
            <a:ext uri="{FF2B5EF4-FFF2-40B4-BE49-F238E27FC236}">
              <a16:creationId xmlns:a16="http://schemas.microsoft.com/office/drawing/2014/main" id="{568A58B5-8409-43FF-A988-93971D7BC9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0936" y="13836791"/>
          <a:ext cx="1381264" cy="1485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666750</xdr:colOff>
      <xdr:row>14</xdr:row>
      <xdr:rowOff>0</xdr:rowOff>
    </xdr:from>
    <xdr:to>
      <xdr:col>2</xdr:col>
      <xdr:colOff>1885950</xdr:colOff>
      <xdr:row>14</xdr:row>
      <xdr:rowOff>1139825</xdr:rowOff>
    </xdr:to>
    <xdr:pic>
      <xdr:nvPicPr>
        <xdr:cNvPr id="13" name="Image 12" descr="https://linkmysupply.com/data/genericitems/3583/4875/200x200_G03583%20Transfer%20board.png">
          <a:extLst>
            <a:ext uri="{FF2B5EF4-FFF2-40B4-BE49-F238E27FC236}">
              <a16:creationId xmlns:a16="http://schemas.microsoft.com/office/drawing/2014/main" id="{8EFB7D48-40B0-45AB-81B7-05CEA6C7A67A}"/>
            </a:ext>
          </a:extLst>
        </xdr:cNvPr>
        <xdr:cNvPicPr/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0" y="14516100"/>
          <a:ext cx="1219200" cy="11398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1076797</xdr:colOff>
      <xdr:row>15</xdr:row>
      <xdr:rowOff>31373</xdr:rowOff>
    </xdr:from>
    <xdr:to>
      <xdr:col>2</xdr:col>
      <xdr:colOff>2093551</xdr:colOff>
      <xdr:row>15</xdr:row>
      <xdr:rowOff>1103124</xdr:rowOff>
    </xdr:to>
    <xdr:pic>
      <xdr:nvPicPr>
        <xdr:cNvPr id="14" name="Picture 338">
          <a:extLst>
            <a:ext uri="{FF2B5EF4-FFF2-40B4-BE49-F238E27FC236}">
              <a16:creationId xmlns:a16="http://schemas.microsoft.com/office/drawing/2014/main" id="{5BBE2545-FD6A-4540-8941-9922C9B1A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10872" y="17528798"/>
          <a:ext cx="1016754" cy="1071751"/>
        </a:xfrm>
        <a:prstGeom prst="rect">
          <a:avLst/>
        </a:prstGeom>
      </xdr:spPr>
    </xdr:pic>
    <xdr:clientData/>
  </xdr:twoCellAnchor>
  <xdr:twoCellAnchor editAs="oneCell">
    <xdr:from>
      <xdr:col>2</xdr:col>
      <xdr:colOff>522108</xdr:colOff>
      <xdr:row>23</xdr:row>
      <xdr:rowOff>294177</xdr:rowOff>
    </xdr:from>
    <xdr:to>
      <xdr:col>2</xdr:col>
      <xdr:colOff>2259019</xdr:colOff>
      <xdr:row>25</xdr:row>
      <xdr:rowOff>276225</xdr:rowOff>
    </xdr:to>
    <xdr:pic>
      <xdr:nvPicPr>
        <xdr:cNvPr id="17" name="Picture 210" descr="https://linkmysupply.com/data/genericitems/4300/6017/200x200_G04300_Echarpe%20de%20Bras.png">
          <a:extLst>
            <a:ext uri="{FF2B5EF4-FFF2-40B4-BE49-F238E27FC236}">
              <a16:creationId xmlns:a16="http://schemas.microsoft.com/office/drawing/2014/main" id="{468F9A7E-7E37-4C11-9E75-100FB61806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2333" y="18553602"/>
          <a:ext cx="1733736" cy="17441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762496</xdr:colOff>
      <xdr:row>26</xdr:row>
      <xdr:rowOff>0</xdr:rowOff>
    </xdr:from>
    <xdr:ext cx="791305" cy="792000"/>
    <xdr:pic>
      <xdr:nvPicPr>
        <xdr:cNvPr id="18" name="Picture 211" descr="https://linkmysupply.com/data/genericitems/2886/4239/200x200_ACF%20560-2886.png">
          <a:extLst>
            <a:ext uri="{FF2B5EF4-FFF2-40B4-BE49-F238E27FC236}">
              <a16:creationId xmlns:a16="http://schemas.microsoft.com/office/drawing/2014/main" id="{0097C297-6644-41DC-B150-7C9FC7BFA2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72721" y="20250150"/>
          <a:ext cx="791305" cy="79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590550</xdr:colOff>
      <xdr:row>30</xdr:row>
      <xdr:rowOff>123825</xdr:rowOff>
    </xdr:from>
    <xdr:to>
      <xdr:col>2</xdr:col>
      <xdr:colOff>1725519</xdr:colOff>
      <xdr:row>32</xdr:row>
      <xdr:rowOff>163375</xdr:rowOff>
    </xdr:to>
    <xdr:pic>
      <xdr:nvPicPr>
        <xdr:cNvPr id="19" name="Picture 209">
          <a:extLst>
            <a:ext uri="{FF2B5EF4-FFF2-40B4-BE49-F238E27FC236}">
              <a16:creationId xmlns:a16="http://schemas.microsoft.com/office/drawing/2014/main" id="{E41F4742-7EBC-4FF7-B3FB-53550093B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0775" y="21897975"/>
          <a:ext cx="1131794" cy="1125400"/>
        </a:xfrm>
        <a:prstGeom prst="rect">
          <a:avLst/>
        </a:prstGeom>
      </xdr:spPr>
    </xdr:pic>
    <xdr:clientData/>
  </xdr:twoCellAnchor>
  <xdr:twoCellAnchor editAs="oneCell">
    <xdr:from>
      <xdr:col>2</xdr:col>
      <xdr:colOff>222250</xdr:colOff>
      <xdr:row>38</xdr:row>
      <xdr:rowOff>114300</xdr:rowOff>
    </xdr:from>
    <xdr:to>
      <xdr:col>2</xdr:col>
      <xdr:colOff>2120900</xdr:colOff>
      <xdr:row>38</xdr:row>
      <xdr:rowOff>2019300</xdr:rowOff>
    </xdr:to>
    <xdr:pic>
      <xdr:nvPicPr>
        <xdr:cNvPr id="20" name="Picture 32" descr="https://linkmysupply.com/data/genericitems/4254/5874/200x200_G04254%20G04243%20-%20Canne%20anglaise.png">
          <a:extLst>
            <a:ext uri="{FF2B5EF4-FFF2-40B4-BE49-F238E27FC236}">
              <a16:creationId xmlns:a16="http://schemas.microsoft.com/office/drawing/2014/main" id="{B2A9081E-FB76-46E6-8489-59628DC4EA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2475" y="24298275"/>
          <a:ext cx="1905000" cy="190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215900</xdr:colOff>
      <xdr:row>39</xdr:row>
      <xdr:rowOff>476250</xdr:rowOff>
    </xdr:from>
    <xdr:to>
      <xdr:col>2</xdr:col>
      <xdr:colOff>2124075</xdr:colOff>
      <xdr:row>39</xdr:row>
      <xdr:rowOff>2381250</xdr:rowOff>
    </xdr:to>
    <xdr:pic>
      <xdr:nvPicPr>
        <xdr:cNvPr id="21" name="Picture 31" descr="https://linkmysupply.com/data/genericitems/4243/5863/200x200_G04254%20G04243%20-%20Canne%20anglaise.png">
          <a:extLst>
            <a:ext uri="{FF2B5EF4-FFF2-40B4-BE49-F238E27FC236}">
              <a16:creationId xmlns:a16="http://schemas.microsoft.com/office/drawing/2014/main" id="{7DCC48AF-F64B-4F28-B5EC-481A25ADBC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6125" y="31527750"/>
          <a:ext cx="1905000" cy="190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266700</xdr:colOff>
      <xdr:row>41</xdr:row>
      <xdr:rowOff>47625</xdr:rowOff>
    </xdr:from>
    <xdr:to>
      <xdr:col>2</xdr:col>
      <xdr:colOff>1619250</xdr:colOff>
      <xdr:row>42</xdr:row>
      <xdr:rowOff>35235</xdr:rowOff>
    </xdr:to>
    <xdr:pic>
      <xdr:nvPicPr>
        <xdr:cNvPr id="22" name="Picture 38" descr="https://linkmysupply.com/data/genericitems/4244/5864/200x200_G04244%20-%20Canne%20tripode.png">
          <a:extLst>
            <a:ext uri="{FF2B5EF4-FFF2-40B4-BE49-F238E27FC236}">
              <a16:creationId xmlns:a16="http://schemas.microsoft.com/office/drawing/2014/main" id="{65475F1F-39AD-4217-A715-17648F48E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0775" y="40024050"/>
          <a:ext cx="1352550" cy="1340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1858869</xdr:colOff>
      <xdr:row>41</xdr:row>
      <xdr:rowOff>170598</xdr:rowOff>
    </xdr:from>
    <xdr:to>
      <xdr:col>2</xdr:col>
      <xdr:colOff>2178288</xdr:colOff>
      <xdr:row>41</xdr:row>
      <xdr:rowOff>1314760</xdr:rowOff>
    </xdr:to>
    <xdr:pic>
      <xdr:nvPicPr>
        <xdr:cNvPr id="23" name="Picture 463">
          <a:extLst>
            <a:ext uri="{FF2B5EF4-FFF2-40B4-BE49-F238E27FC236}">
              <a16:creationId xmlns:a16="http://schemas.microsoft.com/office/drawing/2014/main" id="{13858BE8-FE90-408F-803C-6BB49A9D2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2944" y="40147023"/>
          <a:ext cx="319419" cy="1144162"/>
        </a:xfrm>
        <a:prstGeom prst="rect">
          <a:avLst/>
        </a:prstGeom>
      </xdr:spPr>
    </xdr:pic>
    <xdr:clientData/>
  </xdr:twoCellAnchor>
  <xdr:twoCellAnchor editAs="oneCell">
    <xdr:from>
      <xdr:col>2</xdr:col>
      <xdr:colOff>1086322</xdr:colOff>
      <xdr:row>43</xdr:row>
      <xdr:rowOff>191341</xdr:rowOff>
    </xdr:from>
    <xdr:to>
      <xdr:col>2</xdr:col>
      <xdr:colOff>2187575</xdr:colOff>
      <xdr:row>43</xdr:row>
      <xdr:rowOff>1611299</xdr:rowOff>
    </xdr:to>
    <xdr:pic>
      <xdr:nvPicPr>
        <xdr:cNvPr id="24" name="Picture 2272">
          <a:extLst>
            <a:ext uri="{FF2B5EF4-FFF2-40B4-BE49-F238E27FC236}">
              <a16:creationId xmlns:a16="http://schemas.microsoft.com/office/drawing/2014/main" id="{2CE7EB28-F0BB-472E-8BE5-5FF0150AF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0397" y="42539491"/>
          <a:ext cx="1101253" cy="1416783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44</xdr:row>
      <xdr:rowOff>28575</xdr:rowOff>
    </xdr:from>
    <xdr:to>
      <xdr:col>2</xdr:col>
      <xdr:colOff>2116613</xdr:colOff>
      <xdr:row>44</xdr:row>
      <xdr:rowOff>1332043</xdr:rowOff>
    </xdr:to>
    <xdr:pic>
      <xdr:nvPicPr>
        <xdr:cNvPr id="25" name="Picture 37" descr="https://linkmysupply.com/data/genericitems/4242/5862/200x200_G04242%20-%20Canne-simple.png">
          <a:extLst>
            <a:ext uri="{FF2B5EF4-FFF2-40B4-BE49-F238E27FC236}">
              <a16:creationId xmlns:a16="http://schemas.microsoft.com/office/drawing/2014/main" id="{9A385A04-5091-4D1E-89EB-3EE7AE3F58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34175" y="44215050"/>
          <a:ext cx="1316513" cy="1303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934858</xdr:colOff>
      <xdr:row>36</xdr:row>
      <xdr:rowOff>322147</xdr:rowOff>
    </xdr:from>
    <xdr:ext cx="1383945" cy="1614603"/>
    <xdr:pic>
      <xdr:nvPicPr>
        <xdr:cNvPr id="10" name="Picture 439">
          <a:extLst>
            <a:ext uri="{FF2B5EF4-FFF2-40B4-BE49-F238E27FC236}">
              <a16:creationId xmlns:a16="http://schemas.microsoft.com/office/drawing/2014/main" id="{B03CA384-BE1B-4C7B-83C0-12EE0CDE7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68933" y="32602372"/>
          <a:ext cx="1383945" cy="1614603"/>
        </a:xfrm>
        <a:prstGeom prst="rect">
          <a:avLst/>
        </a:prstGeom>
      </xdr:spPr>
    </xdr:pic>
    <xdr:clientData/>
  </xdr:oneCellAnchor>
  <xdr:twoCellAnchor editAs="oneCell">
    <xdr:from>
      <xdr:col>2</xdr:col>
      <xdr:colOff>1207908</xdr:colOff>
      <xdr:row>35</xdr:row>
      <xdr:rowOff>85485</xdr:rowOff>
    </xdr:from>
    <xdr:to>
      <xdr:col>2</xdr:col>
      <xdr:colOff>1912758</xdr:colOff>
      <xdr:row>35</xdr:row>
      <xdr:rowOff>1536220</xdr:rowOff>
    </xdr:to>
    <xdr:pic>
      <xdr:nvPicPr>
        <xdr:cNvPr id="15" name="Picture 2267">
          <a:extLst>
            <a:ext uri="{FF2B5EF4-FFF2-40B4-BE49-F238E27FC236}">
              <a16:creationId xmlns:a16="http://schemas.microsoft.com/office/drawing/2014/main" id="{0F5B9F27-C198-4C2D-BF4C-748C9088A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1983" y="30708360"/>
          <a:ext cx="704850" cy="1450735"/>
        </a:xfrm>
        <a:prstGeom prst="rect">
          <a:avLst/>
        </a:prstGeom>
      </xdr:spPr>
    </xdr:pic>
    <xdr:clientData/>
  </xdr:twoCellAnchor>
  <xdr:twoCellAnchor editAs="oneCell">
    <xdr:from>
      <xdr:col>2</xdr:col>
      <xdr:colOff>65345</xdr:colOff>
      <xdr:row>12</xdr:row>
      <xdr:rowOff>209409</xdr:rowOff>
    </xdr:from>
    <xdr:to>
      <xdr:col>2</xdr:col>
      <xdr:colOff>2286000</xdr:colOff>
      <xdr:row>12</xdr:row>
      <xdr:rowOff>1492250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22D90EF7-E3F2-A0B3-6E64-141971090C75}"/>
            </a:ext>
            <a:ext uri="{147F2762-F138-4A5C-976F-8EAC2B608ADB}">
              <a16:predDERef xmlns:a16="http://schemas.microsoft.com/office/drawing/2014/main" pred="{0F5B9F27-C198-4C2D-BF4C-748C9088A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75570" y="12163284"/>
          <a:ext cx="2220655" cy="1286016"/>
        </a:xfrm>
        <a:prstGeom prst="rect">
          <a:avLst/>
        </a:prstGeom>
      </xdr:spPr>
    </xdr:pic>
    <xdr:clientData/>
  </xdr:twoCellAnchor>
  <xdr:twoCellAnchor editAs="oneCell">
    <xdr:from>
      <xdr:col>2</xdr:col>
      <xdr:colOff>825500</xdr:colOff>
      <xdr:row>42</xdr:row>
      <xdr:rowOff>0</xdr:rowOff>
    </xdr:from>
    <xdr:to>
      <xdr:col>2</xdr:col>
      <xdr:colOff>2343150</xdr:colOff>
      <xdr:row>42</xdr:row>
      <xdr:rowOff>1244600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E27AA0EC-7D10-9EFD-2230-AB7DF6D98D12}"/>
            </a:ext>
            <a:ext uri="{147F2762-F138-4A5C-976F-8EAC2B608ADB}">
              <a16:predDERef xmlns:a16="http://schemas.microsoft.com/office/drawing/2014/main" pred="{22D90EF7-E3F2-A0B3-6E64-141971090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759575" y="40995600"/>
          <a:ext cx="1517650" cy="1247775"/>
        </a:xfrm>
        <a:prstGeom prst="rect">
          <a:avLst/>
        </a:prstGeom>
      </xdr:spPr>
    </xdr:pic>
    <xdr:clientData/>
  </xdr:twoCellAnchor>
  <xdr:twoCellAnchor editAs="oneCell">
    <xdr:from>
      <xdr:col>2</xdr:col>
      <xdr:colOff>736599</xdr:colOff>
      <xdr:row>33</xdr:row>
      <xdr:rowOff>101600</xdr:rowOff>
    </xdr:from>
    <xdr:to>
      <xdr:col>2</xdr:col>
      <xdr:colOff>2495550</xdr:colOff>
      <xdr:row>34</xdr:row>
      <xdr:rowOff>583095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22CA2ABB-A545-4108-98D7-4E0CE6B9CBFB}"/>
            </a:ext>
            <a:ext uri="{147F2762-F138-4A5C-976F-8EAC2B608ADB}">
              <a16:predDERef xmlns:a16="http://schemas.microsoft.com/office/drawing/2014/main" pred="{E27AA0EC-7D10-9EFD-2230-AB7DF6D98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670674" y="29314775"/>
          <a:ext cx="1758951" cy="1268895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27</xdr:row>
      <xdr:rowOff>76200</xdr:rowOff>
    </xdr:from>
    <xdr:to>
      <xdr:col>2</xdr:col>
      <xdr:colOff>1939925</xdr:colOff>
      <xdr:row>29</xdr:row>
      <xdr:rowOff>304800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8F81ED5D-72F8-4AC2-808D-A2F8EEB1FABF}"/>
            </a:ext>
            <a:ext uri="{147F2762-F138-4A5C-976F-8EAC2B608ADB}">
              <a16:predDERef xmlns:a16="http://schemas.microsoft.com/office/drawing/2014/main" pred="{22CA2ABB-A545-4108-98D7-4E0CE6B9C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438900" y="26812875"/>
          <a:ext cx="1435100" cy="1076325"/>
        </a:xfrm>
        <a:prstGeom prst="rect">
          <a:avLst/>
        </a:prstGeom>
      </xdr:spPr>
    </xdr:pic>
    <xdr:clientData/>
  </xdr:twoCellAnchor>
  <xdr:twoCellAnchor editAs="oneCell">
    <xdr:from>
      <xdr:col>2</xdr:col>
      <xdr:colOff>247650</xdr:colOff>
      <xdr:row>16</xdr:row>
      <xdr:rowOff>200025</xdr:rowOff>
    </xdr:from>
    <xdr:to>
      <xdr:col>2</xdr:col>
      <xdr:colOff>1238250</xdr:colOff>
      <xdr:row>16</xdr:row>
      <xdr:rowOff>1097650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E67B85B4-83F6-09D7-8C35-2E9731804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1725" y="18840450"/>
          <a:ext cx="990600" cy="897625"/>
        </a:xfrm>
        <a:prstGeom prst="rect">
          <a:avLst/>
        </a:prstGeom>
      </xdr:spPr>
    </xdr:pic>
    <xdr:clientData/>
  </xdr:twoCellAnchor>
  <xdr:twoCellAnchor editAs="oneCell">
    <xdr:from>
      <xdr:col>2</xdr:col>
      <xdr:colOff>1998965</xdr:colOff>
      <xdr:row>16</xdr:row>
      <xdr:rowOff>68559</xdr:rowOff>
    </xdr:from>
    <xdr:to>
      <xdr:col>2</xdr:col>
      <xdr:colOff>3362324</xdr:colOff>
      <xdr:row>16</xdr:row>
      <xdr:rowOff>1276350</xdr:rowOff>
    </xdr:to>
    <xdr:pic>
      <xdr:nvPicPr>
        <xdr:cNvPr id="39" name="Image 38">
          <a:extLst>
            <a:ext uri="{FF2B5EF4-FFF2-40B4-BE49-F238E27FC236}">
              <a16:creationId xmlns:a16="http://schemas.microsoft.com/office/drawing/2014/main" id="{CF4FFDBA-9B9A-E856-9B04-8009801BC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3040" y="18708984"/>
          <a:ext cx="1363359" cy="1207791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20</xdr:row>
      <xdr:rowOff>79374</xdr:rowOff>
    </xdr:from>
    <xdr:to>
      <xdr:col>2</xdr:col>
      <xdr:colOff>2130425</xdr:colOff>
      <xdr:row>22</xdr:row>
      <xdr:rowOff>365124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D05D267A-09E0-DA69-6D84-74E80A8EA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4175" y="22158324"/>
          <a:ext cx="1330325" cy="13430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902394</xdr:colOff>
      <xdr:row>3</xdr:row>
      <xdr:rowOff>631315</xdr:rowOff>
    </xdr:from>
    <xdr:to>
      <xdr:col>2</xdr:col>
      <xdr:colOff>2428058</xdr:colOff>
      <xdr:row>5</xdr:row>
      <xdr:rowOff>285750</xdr:rowOff>
    </xdr:to>
    <xdr:pic>
      <xdr:nvPicPr>
        <xdr:cNvPr id="2" name="Picture 39" descr="https://linkmysupply.com/data/genericitems/3523/4815/200x200_G03523Ankle%20wrist%20weight.png">
          <a:extLst>
            <a:ext uri="{FF2B5EF4-FFF2-40B4-BE49-F238E27FC236}">
              <a16:creationId xmlns:a16="http://schemas.microsoft.com/office/drawing/2014/main" id="{B90493E3-50D1-4F5D-90EB-2DDA726C8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4258" y="1826270"/>
          <a:ext cx="1525664" cy="1507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902459</xdr:colOff>
      <xdr:row>5</xdr:row>
      <xdr:rowOff>1193040</xdr:rowOff>
    </xdr:from>
    <xdr:ext cx="1075764" cy="1076397"/>
    <xdr:pic>
      <xdr:nvPicPr>
        <xdr:cNvPr id="3" name="Picture 271" descr="https://linkmysupply.com/data/genericitems/3522/4814/200x200_G03522Balance%20board%20circular.png">
          <a:extLst>
            <a:ext uri="{FF2B5EF4-FFF2-40B4-BE49-F238E27FC236}">
              <a16:creationId xmlns:a16="http://schemas.microsoft.com/office/drawing/2014/main" id="{F4DABD73-2712-4DA0-8967-2981D044CB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88884" y="2212215"/>
          <a:ext cx="1075764" cy="1076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800022</xdr:colOff>
      <xdr:row>7</xdr:row>
      <xdr:rowOff>113612</xdr:rowOff>
    </xdr:from>
    <xdr:to>
      <xdr:col>2</xdr:col>
      <xdr:colOff>1781283</xdr:colOff>
      <xdr:row>7</xdr:row>
      <xdr:rowOff>1095447</xdr:rowOff>
    </xdr:to>
    <xdr:pic>
      <xdr:nvPicPr>
        <xdr:cNvPr id="4" name="Picture 44" descr="https://linkmysupply.com/data/genericitems/3567/4859/200x200_G03567%20%20Balance%20pad%20.png">
          <a:extLst>
            <a:ext uri="{FF2B5EF4-FFF2-40B4-BE49-F238E27FC236}">
              <a16:creationId xmlns:a16="http://schemas.microsoft.com/office/drawing/2014/main" id="{1137E439-ACFC-4DA0-98F9-5F12CE83DE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6447" y="3285437"/>
          <a:ext cx="981261" cy="975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787386</xdr:colOff>
      <xdr:row>8</xdr:row>
      <xdr:rowOff>0</xdr:rowOff>
    </xdr:from>
    <xdr:to>
      <xdr:col>2</xdr:col>
      <xdr:colOff>1879586</xdr:colOff>
      <xdr:row>8</xdr:row>
      <xdr:rowOff>951894</xdr:rowOff>
    </xdr:to>
    <xdr:pic>
      <xdr:nvPicPr>
        <xdr:cNvPr id="5" name="Image 438" descr="https://demo.linkmysupply.com/data/genericitems/3510/4802/200x200_G03510%20Bed%20steps.png">
          <a:extLst>
            <a:ext uri="{FF2B5EF4-FFF2-40B4-BE49-F238E27FC236}">
              <a16:creationId xmlns:a16="http://schemas.microsoft.com/office/drawing/2014/main" id="{99BA7B90-A591-4792-B5BC-AF02D5914B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3811" y="4467225"/>
          <a:ext cx="1092200" cy="951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618893</xdr:colOff>
      <xdr:row>10</xdr:row>
      <xdr:rowOff>66069</xdr:rowOff>
    </xdr:from>
    <xdr:to>
      <xdr:col>2</xdr:col>
      <xdr:colOff>1382074</xdr:colOff>
      <xdr:row>10</xdr:row>
      <xdr:rowOff>1545619</xdr:rowOff>
    </xdr:to>
    <xdr:pic>
      <xdr:nvPicPr>
        <xdr:cNvPr id="6" name="Picture 38" descr="https://linkmysupply.com/data/genericitems/4244/5864/200x200_G04244%20-%20Canne%20tripode.png">
          <a:extLst>
            <a:ext uri="{FF2B5EF4-FFF2-40B4-BE49-F238E27FC236}">
              <a16:creationId xmlns:a16="http://schemas.microsoft.com/office/drawing/2014/main" id="{A49923DD-AC6F-4955-996A-F9A897F097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5318" y="5847744"/>
          <a:ext cx="763181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2146445</xdr:colOff>
      <xdr:row>10</xdr:row>
      <xdr:rowOff>84513</xdr:rowOff>
    </xdr:from>
    <xdr:to>
      <xdr:col>2</xdr:col>
      <xdr:colOff>2341850</xdr:colOff>
      <xdr:row>10</xdr:row>
      <xdr:rowOff>1545619</xdr:rowOff>
    </xdr:to>
    <xdr:pic>
      <xdr:nvPicPr>
        <xdr:cNvPr id="7" name="Picture 463">
          <a:extLst>
            <a:ext uri="{FF2B5EF4-FFF2-40B4-BE49-F238E27FC236}">
              <a16:creationId xmlns:a16="http://schemas.microsoft.com/office/drawing/2014/main" id="{17443F1E-3AE8-431E-BF73-9D8617A14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2870" y="5866188"/>
          <a:ext cx="195405" cy="1457931"/>
        </a:xfrm>
        <a:prstGeom prst="rect">
          <a:avLst/>
        </a:prstGeom>
      </xdr:spPr>
    </xdr:pic>
    <xdr:clientData/>
  </xdr:twoCellAnchor>
  <xdr:twoCellAnchor>
    <xdr:from>
      <xdr:col>2</xdr:col>
      <xdr:colOff>767577</xdr:colOff>
      <xdr:row>11</xdr:row>
      <xdr:rowOff>0</xdr:rowOff>
    </xdr:from>
    <xdr:to>
      <xdr:col>2</xdr:col>
      <xdr:colOff>1859777</xdr:colOff>
      <xdr:row>11</xdr:row>
      <xdr:rowOff>1191684</xdr:rowOff>
    </xdr:to>
    <xdr:pic>
      <xdr:nvPicPr>
        <xdr:cNvPr id="8" name="Image 437" descr="https://linkmysupply.com/data/genericitems/3537/4829/200x200_G03537%20Stacking%20cones.png">
          <a:extLst>
            <a:ext uri="{FF2B5EF4-FFF2-40B4-BE49-F238E27FC236}">
              <a16:creationId xmlns:a16="http://schemas.microsoft.com/office/drawing/2014/main" id="{EB1FAEC0-ED37-4EEC-9D7F-7A13C1BA76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4002" y="7439025"/>
          <a:ext cx="1092200" cy="1191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505015</xdr:colOff>
      <xdr:row>17</xdr:row>
      <xdr:rowOff>304800</xdr:rowOff>
    </xdr:from>
    <xdr:to>
      <xdr:col>2</xdr:col>
      <xdr:colOff>2406840</xdr:colOff>
      <xdr:row>18</xdr:row>
      <xdr:rowOff>9525</xdr:rowOff>
    </xdr:to>
    <xdr:pic>
      <xdr:nvPicPr>
        <xdr:cNvPr id="9" name="Picture 32" descr="https://linkmysupply.com/data/genericitems/4254/5874/200x200_G04254%20G04243%20-%20Canne%20anglaise.png">
          <a:extLst>
            <a:ext uri="{FF2B5EF4-FFF2-40B4-BE49-F238E27FC236}">
              <a16:creationId xmlns:a16="http://schemas.microsoft.com/office/drawing/2014/main" id="{4D79F855-2A6F-409A-BE36-5D4DD84F4F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440" y="15821025"/>
          <a:ext cx="1901825" cy="190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608431</xdr:colOff>
      <xdr:row>15</xdr:row>
      <xdr:rowOff>428625</xdr:rowOff>
    </xdr:from>
    <xdr:to>
      <xdr:col>2</xdr:col>
      <xdr:colOff>2507081</xdr:colOff>
      <xdr:row>16</xdr:row>
      <xdr:rowOff>406400</xdr:rowOff>
    </xdr:to>
    <xdr:pic>
      <xdr:nvPicPr>
        <xdr:cNvPr id="10" name="Picture 32" descr="https://linkmysupply.com/data/genericitems/4254/5874/200x200_G04254%20G04243%20-%20Canne%20anglaise.png">
          <a:extLst>
            <a:ext uri="{FF2B5EF4-FFF2-40B4-BE49-F238E27FC236}">
              <a16:creationId xmlns:a16="http://schemas.microsoft.com/office/drawing/2014/main" id="{EDDB2EE6-FF33-4B19-9CFB-ADF5C82252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94856" y="13487400"/>
          <a:ext cx="1898650" cy="190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905634</xdr:colOff>
      <xdr:row>14</xdr:row>
      <xdr:rowOff>349490</xdr:rowOff>
    </xdr:from>
    <xdr:to>
      <xdr:col>2</xdr:col>
      <xdr:colOff>1610484</xdr:colOff>
      <xdr:row>15</xdr:row>
      <xdr:rowOff>0</xdr:rowOff>
    </xdr:to>
    <xdr:pic>
      <xdr:nvPicPr>
        <xdr:cNvPr id="11" name="Picture 2267">
          <a:extLst>
            <a:ext uri="{FF2B5EF4-FFF2-40B4-BE49-F238E27FC236}">
              <a16:creationId xmlns:a16="http://schemas.microsoft.com/office/drawing/2014/main" id="{A2132069-DA93-480B-B161-F76FC0793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2059" y="11608040"/>
          <a:ext cx="704850" cy="1450735"/>
        </a:xfrm>
        <a:prstGeom prst="rect">
          <a:avLst/>
        </a:prstGeom>
      </xdr:spPr>
    </xdr:pic>
    <xdr:clientData/>
  </xdr:twoCellAnchor>
  <xdr:oneCellAnchor>
    <xdr:from>
      <xdr:col>2</xdr:col>
      <xdr:colOff>475832</xdr:colOff>
      <xdr:row>12</xdr:row>
      <xdr:rowOff>382059</xdr:rowOff>
    </xdr:from>
    <xdr:ext cx="1383945" cy="1614603"/>
    <xdr:pic>
      <xdr:nvPicPr>
        <xdr:cNvPr id="12" name="Picture 439">
          <a:extLst>
            <a:ext uri="{FF2B5EF4-FFF2-40B4-BE49-F238E27FC236}">
              <a16:creationId xmlns:a16="http://schemas.microsoft.com/office/drawing/2014/main" id="{B0DC0756-8E40-4D30-B876-095213039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62257" y="9106959"/>
          <a:ext cx="1383945" cy="1614603"/>
        </a:xfrm>
        <a:prstGeom prst="rect">
          <a:avLst/>
        </a:prstGeom>
      </xdr:spPr>
    </xdr:pic>
    <xdr:clientData/>
  </xdr:oneCellAnchor>
  <xdr:twoCellAnchor editAs="oneCell">
    <xdr:from>
      <xdr:col>2</xdr:col>
      <xdr:colOff>452349</xdr:colOff>
      <xdr:row>18</xdr:row>
      <xdr:rowOff>0</xdr:rowOff>
    </xdr:from>
    <xdr:to>
      <xdr:col>2</xdr:col>
      <xdr:colOff>2350999</xdr:colOff>
      <xdr:row>18</xdr:row>
      <xdr:rowOff>1915832</xdr:rowOff>
    </xdr:to>
    <xdr:pic>
      <xdr:nvPicPr>
        <xdr:cNvPr id="13" name="Picture 57" descr="https://linkmysupply.com/data/genericitems/3525/4817/200x200_G03525Elastic%20exercise%20band.png">
          <a:extLst>
            <a:ext uri="{FF2B5EF4-FFF2-40B4-BE49-F238E27FC236}">
              <a16:creationId xmlns:a16="http://schemas.microsoft.com/office/drawing/2014/main" id="{C80316A1-EA96-47B2-9BAE-36F46F3355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8774" y="17907000"/>
          <a:ext cx="1905000" cy="1912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866775</xdr:colOff>
      <xdr:row>19</xdr:row>
      <xdr:rowOff>428625</xdr:rowOff>
    </xdr:from>
    <xdr:to>
      <xdr:col>2</xdr:col>
      <xdr:colOff>2352675</xdr:colOff>
      <xdr:row>19</xdr:row>
      <xdr:rowOff>2438400</xdr:rowOff>
    </xdr:to>
    <xdr:pic>
      <xdr:nvPicPr>
        <xdr:cNvPr id="14" name="Image 38" descr="https://demo.linkmysupply.com/data/genericitems/3511/4803/200x200_G03511%20Ward%20screen.png">
          <a:extLst>
            <a:ext uri="{FF2B5EF4-FFF2-40B4-BE49-F238E27FC236}">
              <a16:creationId xmlns:a16="http://schemas.microsoft.com/office/drawing/2014/main" id="{9165652C-3826-4F81-B2C6-A261B5423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20393025"/>
          <a:ext cx="1485900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121942</xdr:colOff>
      <xdr:row>20</xdr:row>
      <xdr:rowOff>133351</xdr:rowOff>
    </xdr:from>
    <xdr:to>
      <xdr:col>2</xdr:col>
      <xdr:colOff>1285301</xdr:colOff>
      <xdr:row>21</xdr:row>
      <xdr:rowOff>409058</xdr:rowOff>
    </xdr:to>
    <xdr:pic>
      <xdr:nvPicPr>
        <xdr:cNvPr id="15" name="Picture 288">
          <a:extLst>
            <a:ext uri="{FF2B5EF4-FFF2-40B4-BE49-F238E27FC236}">
              <a16:creationId xmlns:a16="http://schemas.microsoft.com/office/drawing/2014/main" id="{14EE7D49-D2D1-4ECA-8567-53A7857CF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8367" y="22012276"/>
          <a:ext cx="1160184" cy="1040882"/>
        </a:xfrm>
        <a:prstGeom prst="rect">
          <a:avLst/>
        </a:prstGeom>
      </xdr:spPr>
    </xdr:pic>
    <xdr:clientData/>
  </xdr:twoCellAnchor>
  <xdr:oneCellAnchor>
    <xdr:from>
      <xdr:col>2</xdr:col>
      <xdr:colOff>562082</xdr:colOff>
      <xdr:row>22</xdr:row>
      <xdr:rowOff>323849</xdr:rowOff>
    </xdr:from>
    <xdr:ext cx="1524001" cy="1524001"/>
    <xdr:pic>
      <xdr:nvPicPr>
        <xdr:cNvPr id="17" name="Picture 21" descr="https://linkmysupply.com/data/genericitems/3529/4821/200x200_G03529%20Hot_cold%20pack.png">
          <a:extLst>
            <a:ext uri="{FF2B5EF4-FFF2-40B4-BE49-F238E27FC236}">
              <a16:creationId xmlns:a16="http://schemas.microsoft.com/office/drawing/2014/main" id="{125A5622-9981-444E-BB32-F3665AEBAF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0007" y="25041224"/>
          <a:ext cx="1524001" cy="1524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540635</xdr:colOff>
      <xdr:row>24</xdr:row>
      <xdr:rowOff>132745</xdr:rowOff>
    </xdr:from>
    <xdr:to>
      <xdr:col>2</xdr:col>
      <xdr:colOff>2031525</xdr:colOff>
      <xdr:row>25</xdr:row>
      <xdr:rowOff>38100</xdr:rowOff>
    </xdr:to>
    <xdr:pic>
      <xdr:nvPicPr>
        <xdr:cNvPr id="18" name="Image 17" descr="https://demo.linkmysupply.com/data/genericitems/3512/4804/200x200_G03512%20Indoor%20staircase.png">
          <a:extLst>
            <a:ext uri="{FF2B5EF4-FFF2-40B4-BE49-F238E27FC236}">
              <a16:creationId xmlns:a16="http://schemas.microsoft.com/office/drawing/2014/main" id="{8A48C7C8-8419-4197-A8BB-E3EE901DD676}"/>
            </a:ext>
          </a:extLst>
        </xdr:cNvPr>
        <xdr:cNvPicPr/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7060" y="25107295"/>
          <a:ext cx="1487715" cy="1448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608539</xdr:colOff>
      <xdr:row>25</xdr:row>
      <xdr:rowOff>22074</xdr:rowOff>
    </xdr:from>
    <xdr:to>
      <xdr:col>2</xdr:col>
      <xdr:colOff>1732489</xdr:colOff>
      <xdr:row>25</xdr:row>
      <xdr:rowOff>1152525</xdr:rowOff>
    </xdr:to>
    <xdr:pic>
      <xdr:nvPicPr>
        <xdr:cNvPr id="19" name="Image 18" descr="https://demo.linkmysupply.com/data/genericitems/3513/4805/200x200_G03513%20Orthopaedic%20mirror.png">
          <a:extLst>
            <a:ext uri="{FF2B5EF4-FFF2-40B4-BE49-F238E27FC236}">
              <a16:creationId xmlns:a16="http://schemas.microsoft.com/office/drawing/2014/main" id="{5688D0ED-329C-4828-9B3C-A9F8ABE6296D}"/>
            </a:ext>
          </a:extLst>
        </xdr:cNvPr>
        <xdr:cNvPicPr/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94964" y="26539674"/>
          <a:ext cx="1123950" cy="1130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457398</xdr:colOff>
      <xdr:row>25</xdr:row>
      <xdr:rowOff>1257300</xdr:rowOff>
    </xdr:from>
    <xdr:ext cx="1524000" cy="1524000"/>
    <xdr:pic>
      <xdr:nvPicPr>
        <xdr:cNvPr id="20" name="Picture 346" descr="https://linkmysupply.com/data/genericitems/3514/4806/200x200_G03514%20Parallel%20bars.png">
          <a:extLst>
            <a:ext uri="{FF2B5EF4-FFF2-40B4-BE49-F238E27FC236}">
              <a16:creationId xmlns:a16="http://schemas.microsoft.com/office/drawing/2014/main" id="{E033F4F2-6B6C-45D4-A313-296EF700B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823" y="27774900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713123</xdr:colOff>
      <xdr:row>29</xdr:row>
      <xdr:rowOff>403184</xdr:rowOff>
    </xdr:from>
    <xdr:to>
      <xdr:col>2</xdr:col>
      <xdr:colOff>1706857</xdr:colOff>
      <xdr:row>29</xdr:row>
      <xdr:rowOff>1403268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8774E85-195D-422D-9A52-2519AE813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399548" y="29902109"/>
          <a:ext cx="993734" cy="993734"/>
        </a:xfrm>
        <a:prstGeom prst="rect">
          <a:avLst/>
        </a:prstGeom>
      </xdr:spPr>
    </xdr:pic>
    <xdr:clientData/>
  </xdr:twoCellAnchor>
  <xdr:twoCellAnchor editAs="oneCell">
    <xdr:from>
      <xdr:col>2</xdr:col>
      <xdr:colOff>676383</xdr:colOff>
      <xdr:row>28</xdr:row>
      <xdr:rowOff>389404</xdr:rowOff>
    </xdr:from>
    <xdr:to>
      <xdr:col>2</xdr:col>
      <xdr:colOff>1687198</xdr:colOff>
      <xdr:row>28</xdr:row>
      <xdr:rowOff>1401108</xdr:rowOff>
    </xdr:to>
    <xdr:pic>
      <xdr:nvPicPr>
        <xdr:cNvPr id="22" name="Picture 113" descr="https://linkmysupply.com/data/genericitems/4379/6268/200x200_G04379%20-%20Wedge%20cushion.png">
          <a:extLst>
            <a:ext uri="{FF2B5EF4-FFF2-40B4-BE49-F238E27FC236}">
              <a16:creationId xmlns:a16="http://schemas.microsoft.com/office/drawing/2014/main" id="{925B833C-1DCC-47FD-978F-6A5D67E7F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62808" y="29688304"/>
          <a:ext cx="1007640" cy="1008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633516</xdr:colOff>
      <xdr:row>31</xdr:row>
      <xdr:rowOff>95541</xdr:rowOff>
    </xdr:from>
    <xdr:to>
      <xdr:col>2</xdr:col>
      <xdr:colOff>1818164</xdr:colOff>
      <xdr:row>31</xdr:row>
      <xdr:rowOff>1283364</xdr:rowOff>
    </xdr:to>
    <xdr:pic>
      <xdr:nvPicPr>
        <xdr:cNvPr id="23" name="Picture 90" descr="https://linkmysupply.com/data/genericitems/4418/6304/200x200_Coussin%20de%20positionnement%20demi%20cylindrique.png">
          <a:extLst>
            <a:ext uri="{FF2B5EF4-FFF2-40B4-BE49-F238E27FC236}">
              <a16:creationId xmlns:a16="http://schemas.microsoft.com/office/drawing/2014/main" id="{2E11C1A7-3A97-433E-A654-D46FFB0587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9941" y="33671166"/>
          <a:ext cx="1190998" cy="1190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697493</xdr:colOff>
      <xdr:row>30</xdr:row>
      <xdr:rowOff>136817</xdr:rowOff>
    </xdr:from>
    <xdr:to>
      <xdr:col>2</xdr:col>
      <xdr:colOff>1879586</xdr:colOff>
      <xdr:row>30</xdr:row>
      <xdr:rowOff>1134141</xdr:rowOff>
    </xdr:to>
    <xdr:pic>
      <xdr:nvPicPr>
        <xdr:cNvPr id="24" name="Picture 19">
          <a:extLst>
            <a:ext uri="{FF2B5EF4-FFF2-40B4-BE49-F238E27FC236}">
              <a16:creationId xmlns:a16="http://schemas.microsoft.com/office/drawing/2014/main" id="{0CFD9CFD-8FE8-488B-9E27-83A42524C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3918" y="33512417"/>
          <a:ext cx="1178918" cy="1000499"/>
        </a:xfrm>
        <a:prstGeom prst="rect">
          <a:avLst/>
        </a:prstGeom>
      </xdr:spPr>
    </xdr:pic>
    <xdr:clientData/>
  </xdr:twoCellAnchor>
  <xdr:oneCellAnchor>
    <xdr:from>
      <xdr:col>2</xdr:col>
      <xdr:colOff>758242</xdr:colOff>
      <xdr:row>36</xdr:row>
      <xdr:rowOff>0</xdr:rowOff>
    </xdr:from>
    <xdr:ext cx="991295" cy="996813"/>
    <xdr:pic>
      <xdr:nvPicPr>
        <xdr:cNvPr id="25" name="Picture 345" descr="https://linkmysupply.com/data/genericitems/3516/4808/200x200_G03516%20Physical%20therapy%20stool.png">
          <a:extLst>
            <a:ext uri="{FF2B5EF4-FFF2-40B4-BE49-F238E27FC236}">
              <a16:creationId xmlns:a16="http://schemas.microsoft.com/office/drawing/2014/main" id="{1048B873-98AE-4ACA-948F-C6478DBF84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4667" y="37318950"/>
          <a:ext cx="991295" cy="9968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575392</xdr:colOff>
      <xdr:row>37</xdr:row>
      <xdr:rowOff>522243</xdr:rowOff>
    </xdr:from>
    <xdr:ext cx="1535205" cy="1535205"/>
    <xdr:pic>
      <xdr:nvPicPr>
        <xdr:cNvPr id="26" name="Picture 320" descr="https://linkmysupply.com/data/genericitems/3538/4830/200x200_G03538%20Transfer%20belt.png">
          <a:extLst>
            <a:ext uri="{FF2B5EF4-FFF2-40B4-BE49-F238E27FC236}">
              <a16:creationId xmlns:a16="http://schemas.microsoft.com/office/drawing/2014/main" id="{C7142127-3F35-42D2-AA65-2619A6F83C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1817" y="38879418"/>
          <a:ext cx="1535205" cy="15352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655209</xdr:colOff>
      <xdr:row>38</xdr:row>
      <xdr:rowOff>486298</xdr:rowOff>
    </xdr:from>
    <xdr:to>
      <xdr:col>2</xdr:col>
      <xdr:colOff>2398470</xdr:colOff>
      <xdr:row>38</xdr:row>
      <xdr:rowOff>2239084</xdr:rowOff>
    </xdr:to>
    <xdr:pic>
      <xdr:nvPicPr>
        <xdr:cNvPr id="27" name="Picture 347" descr="https://linkmysupply.com/data/genericitems/3519/4811/200x200_G03519%20Treatment%20table.png">
          <a:extLst>
            <a:ext uri="{FF2B5EF4-FFF2-40B4-BE49-F238E27FC236}">
              <a16:creationId xmlns:a16="http://schemas.microsoft.com/office/drawing/2014/main" id="{85103D63-D3ED-4DEA-BDD9-92E6A62B2A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7073" y="45782003"/>
          <a:ext cx="1743261" cy="1743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1791363</xdr:colOff>
      <xdr:row>20</xdr:row>
      <xdr:rowOff>687337</xdr:rowOff>
    </xdr:from>
    <xdr:to>
      <xdr:col>2</xdr:col>
      <xdr:colOff>2354174</xdr:colOff>
      <xdr:row>21</xdr:row>
      <xdr:rowOff>773062</xdr:rowOff>
    </xdr:to>
    <xdr:pic>
      <xdr:nvPicPr>
        <xdr:cNvPr id="28" name="Picture 274">
          <a:extLst>
            <a:ext uri="{FF2B5EF4-FFF2-40B4-BE49-F238E27FC236}">
              <a16:creationId xmlns:a16="http://schemas.microsoft.com/office/drawing/2014/main" id="{C4225DD6-54B7-4094-B89C-C01752F49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77788" y="22566262"/>
          <a:ext cx="562811" cy="847725"/>
        </a:xfrm>
        <a:prstGeom prst="rect">
          <a:avLst/>
        </a:prstGeom>
      </xdr:spPr>
    </xdr:pic>
    <xdr:clientData/>
  </xdr:twoCellAnchor>
  <xdr:twoCellAnchor editAs="oneCell">
    <xdr:from>
      <xdr:col>2</xdr:col>
      <xdr:colOff>86674</xdr:colOff>
      <xdr:row>41</xdr:row>
      <xdr:rowOff>106145</xdr:rowOff>
    </xdr:from>
    <xdr:to>
      <xdr:col>2</xdr:col>
      <xdr:colOff>2369500</xdr:colOff>
      <xdr:row>41</xdr:row>
      <xdr:rowOff>1276350</xdr:rowOff>
    </xdr:to>
    <xdr:pic>
      <xdr:nvPicPr>
        <xdr:cNvPr id="30" name="Picture 236">
          <a:extLst>
            <a:ext uri="{FF2B5EF4-FFF2-40B4-BE49-F238E27FC236}">
              <a16:creationId xmlns:a16="http://schemas.microsoft.com/office/drawing/2014/main" id="{2C0D5426-B380-448E-8835-A31951C7A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73099" y="44025920"/>
          <a:ext cx="2286001" cy="1170205"/>
        </a:xfrm>
        <a:prstGeom prst="rect">
          <a:avLst/>
        </a:prstGeom>
      </xdr:spPr>
    </xdr:pic>
    <xdr:clientData/>
  </xdr:twoCellAnchor>
  <xdr:twoCellAnchor editAs="oneCell">
    <xdr:from>
      <xdr:col>2</xdr:col>
      <xdr:colOff>734106</xdr:colOff>
      <xdr:row>46</xdr:row>
      <xdr:rowOff>0</xdr:rowOff>
    </xdr:from>
    <xdr:to>
      <xdr:col>2</xdr:col>
      <xdr:colOff>1846388</xdr:colOff>
      <xdr:row>46</xdr:row>
      <xdr:rowOff>1111483</xdr:rowOff>
    </xdr:to>
    <xdr:pic>
      <xdr:nvPicPr>
        <xdr:cNvPr id="31" name="Picture 49" descr="https://linkmysupply.com/data/genericitems/3536/4828/200x200_G03536%20Body%20weight%20scale.png">
          <a:extLst>
            <a:ext uri="{FF2B5EF4-FFF2-40B4-BE49-F238E27FC236}">
              <a16:creationId xmlns:a16="http://schemas.microsoft.com/office/drawing/2014/main" id="{9CF0848D-EC53-4FD4-992E-23CB338FD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0531" y="46291500"/>
          <a:ext cx="1112282" cy="1117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227192</xdr:colOff>
      <xdr:row>43</xdr:row>
      <xdr:rowOff>162398</xdr:rowOff>
    </xdr:from>
    <xdr:to>
      <xdr:col>2</xdr:col>
      <xdr:colOff>2208590</xdr:colOff>
      <xdr:row>43</xdr:row>
      <xdr:rowOff>2145477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DBC9B44A-69BE-F4BC-0CB1-63E083D86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13617" y="47492123"/>
          <a:ext cx="1981398" cy="1983079"/>
        </a:xfrm>
        <a:prstGeom prst="rect">
          <a:avLst/>
        </a:prstGeom>
      </xdr:spPr>
    </xdr:pic>
    <xdr:clientData/>
  </xdr:twoCellAnchor>
  <xdr:twoCellAnchor editAs="oneCell">
    <xdr:from>
      <xdr:col>2</xdr:col>
      <xdr:colOff>771895</xdr:colOff>
      <xdr:row>44</xdr:row>
      <xdr:rowOff>343503</xdr:rowOff>
    </xdr:from>
    <xdr:to>
      <xdr:col>2</xdr:col>
      <xdr:colOff>1993504</xdr:colOff>
      <xdr:row>44</xdr:row>
      <xdr:rowOff>1906443</xdr:rowOff>
    </xdr:to>
    <xdr:pic>
      <xdr:nvPicPr>
        <xdr:cNvPr id="34" name="Picture 2272">
          <a:extLst>
            <a:ext uri="{FF2B5EF4-FFF2-40B4-BE49-F238E27FC236}">
              <a16:creationId xmlns:a16="http://schemas.microsoft.com/office/drawing/2014/main" id="{42A5DE84-952C-44CB-BF00-B37F24D97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3759" y="55926208"/>
          <a:ext cx="1221609" cy="1559765"/>
        </a:xfrm>
        <a:prstGeom prst="rect">
          <a:avLst/>
        </a:prstGeom>
      </xdr:spPr>
    </xdr:pic>
    <xdr:clientData/>
  </xdr:twoCellAnchor>
  <xdr:twoCellAnchor editAs="oneCell">
    <xdr:from>
      <xdr:col>2</xdr:col>
      <xdr:colOff>673208</xdr:colOff>
      <xdr:row>45</xdr:row>
      <xdr:rowOff>95250</xdr:rowOff>
    </xdr:from>
    <xdr:to>
      <xdr:col>2</xdr:col>
      <xdr:colOff>1992896</xdr:colOff>
      <xdr:row>45</xdr:row>
      <xdr:rowOff>1408243</xdr:rowOff>
    </xdr:to>
    <xdr:pic>
      <xdr:nvPicPr>
        <xdr:cNvPr id="35" name="Picture 37" descr="https://linkmysupply.com/data/genericitems/4242/5862/200x200_G04242%20-%20Canne-simple.png">
          <a:extLst>
            <a:ext uri="{FF2B5EF4-FFF2-40B4-BE49-F238E27FC236}">
              <a16:creationId xmlns:a16="http://schemas.microsoft.com/office/drawing/2014/main" id="{3F7CE8E6-B423-43E8-B43B-D1691013D6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5072" y="58249705"/>
          <a:ext cx="1319688" cy="1312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248081</xdr:colOff>
      <xdr:row>47</xdr:row>
      <xdr:rowOff>1500747</xdr:rowOff>
    </xdr:from>
    <xdr:to>
      <xdr:col>2</xdr:col>
      <xdr:colOff>2208590</xdr:colOff>
      <xdr:row>48</xdr:row>
      <xdr:rowOff>9525</xdr:rowOff>
    </xdr:to>
    <xdr:pic>
      <xdr:nvPicPr>
        <xdr:cNvPr id="36" name="Picture 2286">
          <a:extLst>
            <a:ext uri="{FF2B5EF4-FFF2-40B4-BE49-F238E27FC236}">
              <a16:creationId xmlns:a16="http://schemas.microsoft.com/office/drawing/2014/main" id="{A1FFEDC5-2E91-471A-80E8-374A6EEDF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556" y="55526547"/>
          <a:ext cx="1960509" cy="2433078"/>
        </a:xfrm>
        <a:prstGeom prst="rect">
          <a:avLst/>
        </a:prstGeom>
      </xdr:spPr>
    </xdr:pic>
    <xdr:clientData/>
  </xdr:twoCellAnchor>
  <xdr:twoCellAnchor editAs="oneCell">
    <xdr:from>
      <xdr:col>2</xdr:col>
      <xdr:colOff>1256704</xdr:colOff>
      <xdr:row>47</xdr:row>
      <xdr:rowOff>3175</xdr:rowOff>
    </xdr:from>
    <xdr:to>
      <xdr:col>2</xdr:col>
      <xdr:colOff>2677949</xdr:colOff>
      <xdr:row>47</xdr:row>
      <xdr:rowOff>1497572</xdr:rowOff>
    </xdr:to>
    <xdr:pic>
      <xdr:nvPicPr>
        <xdr:cNvPr id="37" name="Picture 16" descr="https://linkmysupply.com/data/genericitems/3588/6202/200x200_G03495%20003%20Standard%20Children%20Manual%20Wheelchair.png">
          <a:extLst>
            <a:ext uri="{FF2B5EF4-FFF2-40B4-BE49-F238E27FC236}">
              <a16:creationId xmlns:a16="http://schemas.microsoft.com/office/drawing/2014/main" id="{A8CD4DC5-897C-4F47-89B2-2B3EE0319E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179" y="54028975"/>
          <a:ext cx="1503795" cy="1494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38795</xdr:colOff>
      <xdr:row>49</xdr:row>
      <xdr:rowOff>0</xdr:rowOff>
    </xdr:from>
    <xdr:to>
      <xdr:col>2</xdr:col>
      <xdr:colOff>1943795</xdr:colOff>
      <xdr:row>49</xdr:row>
      <xdr:rowOff>1895475</xdr:rowOff>
    </xdr:to>
    <xdr:pic>
      <xdr:nvPicPr>
        <xdr:cNvPr id="38" name="Picture 1" descr="https://linkmysupply.com/data/genericitems/3679/6192/200x200_G03480008%20Active%20EMERGENCY%20Adult%20Manual%20Wheelchair.png">
          <a:extLst>
            <a:ext uri="{FF2B5EF4-FFF2-40B4-BE49-F238E27FC236}">
              <a16:creationId xmlns:a16="http://schemas.microsoft.com/office/drawing/2014/main" id="{A7F1D439-243A-49B9-B7B8-1115CB7F9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5270" y="57912000"/>
          <a:ext cx="1905000" cy="1895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1188439</xdr:colOff>
      <xdr:row>49</xdr:row>
      <xdr:rowOff>1892300</xdr:rowOff>
    </xdr:from>
    <xdr:to>
      <xdr:col>2</xdr:col>
      <xdr:colOff>2678612</xdr:colOff>
      <xdr:row>49</xdr:row>
      <xdr:rowOff>3544926</xdr:rowOff>
    </xdr:to>
    <xdr:pic>
      <xdr:nvPicPr>
        <xdr:cNvPr id="39" name="Picture 530">
          <a:extLst>
            <a:ext uri="{FF2B5EF4-FFF2-40B4-BE49-F238E27FC236}">
              <a16:creationId xmlns:a16="http://schemas.microsoft.com/office/drawing/2014/main" id="{9F152F11-AFCA-47B5-93AD-F021F43A9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4914" y="59804300"/>
          <a:ext cx="1563198" cy="1649451"/>
        </a:xfrm>
        <a:prstGeom prst="rect">
          <a:avLst/>
        </a:prstGeom>
      </xdr:spPr>
    </xdr:pic>
    <xdr:clientData/>
  </xdr:twoCellAnchor>
  <xdr:twoCellAnchor editAs="oneCell">
    <xdr:from>
      <xdr:col>2</xdr:col>
      <xdr:colOff>1000125</xdr:colOff>
      <xdr:row>27</xdr:row>
      <xdr:rowOff>38100</xdr:rowOff>
    </xdr:from>
    <xdr:to>
      <xdr:col>2</xdr:col>
      <xdr:colOff>1778000</xdr:colOff>
      <xdr:row>27</xdr:row>
      <xdr:rowOff>809625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C606EF7A-6BC9-7B86-7475-5AFD8CDA08DE}"/>
            </a:ext>
            <a:ext uri="{147F2762-F138-4A5C-976F-8EAC2B608ADB}">
              <a16:predDERef xmlns:a16="http://schemas.microsoft.com/office/drawing/2014/main" pred="{9F152F11-AFCA-47B5-93AD-F021F43A9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7258050" y="31213425"/>
          <a:ext cx="781050" cy="768350"/>
        </a:xfrm>
        <a:prstGeom prst="rect">
          <a:avLst/>
        </a:prstGeom>
      </xdr:spPr>
    </xdr:pic>
    <xdr:clientData/>
  </xdr:twoCellAnchor>
  <xdr:twoCellAnchor editAs="oneCell">
    <xdr:from>
      <xdr:col>2</xdr:col>
      <xdr:colOff>698499</xdr:colOff>
      <xdr:row>39</xdr:row>
      <xdr:rowOff>104774</xdr:rowOff>
    </xdr:from>
    <xdr:to>
      <xdr:col>2</xdr:col>
      <xdr:colOff>2087171</xdr:colOff>
      <xdr:row>39</xdr:row>
      <xdr:rowOff>1447799</xdr:rowOff>
    </xdr:to>
    <xdr:pic>
      <xdr:nvPicPr>
        <xdr:cNvPr id="43" name="Image 42">
          <a:extLst>
            <a:ext uri="{FF2B5EF4-FFF2-40B4-BE49-F238E27FC236}">
              <a16:creationId xmlns:a16="http://schemas.microsoft.com/office/drawing/2014/main" id="{DBEA021F-2047-4814-A212-871ED4E5700D}"/>
            </a:ext>
            <a:ext uri="{147F2762-F138-4A5C-976F-8EAC2B608ADB}">
              <a16:predDERef xmlns:a16="http://schemas.microsoft.com/office/drawing/2014/main" pred="{C606EF7A-6BC9-7B86-7475-5AFD8CDA0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956424" y="48444149"/>
          <a:ext cx="1385497" cy="1346200"/>
        </a:xfrm>
        <a:prstGeom prst="rect">
          <a:avLst/>
        </a:prstGeom>
      </xdr:spPr>
    </xdr:pic>
    <xdr:clientData/>
  </xdr:twoCellAnchor>
  <xdr:twoCellAnchor editAs="oneCell">
    <xdr:from>
      <xdr:col>2</xdr:col>
      <xdr:colOff>561977</xdr:colOff>
      <xdr:row>32</xdr:row>
      <xdr:rowOff>92076</xdr:rowOff>
    </xdr:from>
    <xdr:to>
      <xdr:col>2</xdr:col>
      <xdr:colOff>2190750</xdr:colOff>
      <xdr:row>32</xdr:row>
      <xdr:rowOff>1650301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2335153E-732D-30D3-EE29-E4DD701EB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2" y="38715951"/>
          <a:ext cx="1628773" cy="1558225"/>
        </a:xfrm>
        <a:prstGeom prst="rect">
          <a:avLst/>
        </a:prstGeom>
      </xdr:spPr>
    </xdr:pic>
    <xdr:clientData/>
  </xdr:twoCellAnchor>
  <xdr:twoCellAnchor editAs="oneCell">
    <xdr:from>
      <xdr:col>2</xdr:col>
      <xdr:colOff>581025</xdr:colOff>
      <xdr:row>33</xdr:row>
      <xdr:rowOff>94334</xdr:rowOff>
    </xdr:from>
    <xdr:to>
      <xdr:col>2</xdr:col>
      <xdr:colOff>2171700</xdr:colOff>
      <xdr:row>35</xdr:row>
      <xdr:rowOff>525213</xdr:rowOff>
    </xdr:to>
    <xdr:pic>
      <xdr:nvPicPr>
        <xdr:cNvPr id="41" name="Image 40">
          <a:extLst>
            <a:ext uri="{FF2B5EF4-FFF2-40B4-BE49-F238E27FC236}">
              <a16:creationId xmlns:a16="http://schemas.microsoft.com/office/drawing/2014/main" id="{84C506C3-F6C0-71DE-E02C-E5B686EF0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0" y="40423184"/>
          <a:ext cx="1590675" cy="1405604"/>
        </a:xfrm>
        <a:prstGeom prst="rect">
          <a:avLst/>
        </a:prstGeom>
      </xdr:spPr>
    </xdr:pic>
    <xdr:clientData/>
  </xdr:twoCellAnchor>
  <xdr:twoCellAnchor editAs="oneCell">
    <xdr:from>
      <xdr:col>2</xdr:col>
      <xdr:colOff>581025</xdr:colOff>
      <xdr:row>42</xdr:row>
      <xdr:rowOff>0</xdr:rowOff>
    </xdr:from>
    <xdr:to>
      <xdr:col>2</xdr:col>
      <xdr:colOff>1850867</xdr:colOff>
      <xdr:row>42</xdr:row>
      <xdr:rowOff>1609523</xdr:rowOff>
    </xdr:to>
    <xdr:pic>
      <xdr:nvPicPr>
        <xdr:cNvPr id="45" name="Image 44">
          <a:extLst>
            <a:ext uri="{FF2B5EF4-FFF2-40B4-BE49-F238E27FC236}">
              <a16:creationId xmlns:a16="http://schemas.microsoft.com/office/drawing/2014/main" id="{7C3216E6-2BE4-40A8-51A1-9D37FE6C4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0" y="51749325"/>
          <a:ext cx="1269842" cy="1619048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48</xdr:row>
      <xdr:rowOff>130614</xdr:rowOff>
    </xdr:from>
    <xdr:to>
      <xdr:col>2</xdr:col>
      <xdr:colOff>2778125</xdr:colOff>
      <xdr:row>48</xdr:row>
      <xdr:rowOff>2409253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id="{7C54CBEA-82CF-07FF-48FF-75E1837C6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762750" y="65205414"/>
          <a:ext cx="2273300" cy="2278639"/>
        </a:xfrm>
        <a:prstGeom prst="rect">
          <a:avLst/>
        </a:prstGeom>
      </xdr:spPr>
    </xdr:pic>
    <xdr:clientData/>
  </xdr:twoCellAnchor>
  <xdr:twoCellAnchor editAs="oneCell">
    <xdr:from>
      <xdr:col>2</xdr:col>
      <xdr:colOff>629805</xdr:colOff>
      <xdr:row>9</xdr:row>
      <xdr:rowOff>23968</xdr:rowOff>
    </xdr:from>
    <xdr:to>
      <xdr:col>2</xdr:col>
      <xdr:colOff>2277341</xdr:colOff>
      <xdr:row>9</xdr:row>
      <xdr:rowOff>1783010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F6F7D999-60BD-E673-9A1C-52461D5B0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881669" y="5773604"/>
          <a:ext cx="1650711" cy="17526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38795</xdr:colOff>
      <xdr:row>3</xdr:row>
      <xdr:rowOff>0</xdr:rowOff>
    </xdr:from>
    <xdr:to>
      <xdr:col>2</xdr:col>
      <xdr:colOff>1943795</xdr:colOff>
      <xdr:row>3</xdr:row>
      <xdr:rowOff>1895475</xdr:rowOff>
    </xdr:to>
    <xdr:pic>
      <xdr:nvPicPr>
        <xdr:cNvPr id="3" name="Picture 1" descr="https://linkmysupply.com/data/genericitems/3679/6192/200x200_G03480008%20Active%20EMERGENCY%20Adult%20Manual%20Wheelchair.png">
          <a:extLst>
            <a:ext uri="{FF2B5EF4-FFF2-40B4-BE49-F238E27FC236}">
              <a16:creationId xmlns:a16="http://schemas.microsoft.com/office/drawing/2014/main" id="{B6DEB765-BF1A-4D57-9EC9-F472346988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5270" y="58845450"/>
          <a:ext cx="1905000" cy="1892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1188439</xdr:colOff>
      <xdr:row>3</xdr:row>
      <xdr:rowOff>1892300</xdr:rowOff>
    </xdr:from>
    <xdr:to>
      <xdr:col>2</xdr:col>
      <xdr:colOff>2846887</xdr:colOff>
      <xdr:row>3</xdr:row>
      <xdr:rowOff>3544926</xdr:rowOff>
    </xdr:to>
    <xdr:pic>
      <xdr:nvPicPr>
        <xdr:cNvPr id="5" name="Picture 530">
          <a:extLst>
            <a:ext uri="{FF2B5EF4-FFF2-40B4-BE49-F238E27FC236}">
              <a16:creationId xmlns:a16="http://schemas.microsoft.com/office/drawing/2014/main" id="{299143F5-4B01-4B00-A010-A54554D68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8089" y="60740925"/>
          <a:ext cx="1563198" cy="1646276"/>
        </a:xfrm>
        <a:prstGeom prst="rect">
          <a:avLst/>
        </a:prstGeom>
      </xdr:spPr>
    </xdr:pic>
    <xdr:clientData/>
  </xdr:twoCellAnchor>
  <xdr:twoCellAnchor editAs="oneCell">
    <xdr:from>
      <xdr:col>2</xdr:col>
      <xdr:colOff>1612324</xdr:colOff>
      <xdr:row>6</xdr:row>
      <xdr:rowOff>2200274</xdr:rowOff>
    </xdr:from>
    <xdr:to>
      <xdr:col>2</xdr:col>
      <xdr:colOff>2617773</xdr:colOff>
      <xdr:row>6</xdr:row>
      <xdr:rowOff>3870324</xdr:rowOff>
    </xdr:to>
    <xdr:pic>
      <xdr:nvPicPr>
        <xdr:cNvPr id="6" name="Picture 2286">
          <a:extLst>
            <a:ext uri="{FF2B5EF4-FFF2-40B4-BE49-F238E27FC236}">
              <a16:creationId xmlns:a16="http://schemas.microsoft.com/office/drawing/2014/main" id="{226B7939-3355-4141-8BA6-8AC1FC26B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41774" y="12039599"/>
          <a:ext cx="1005449" cy="1670050"/>
        </a:xfrm>
        <a:prstGeom prst="rect">
          <a:avLst/>
        </a:prstGeom>
      </xdr:spPr>
    </xdr:pic>
    <xdr:clientData/>
  </xdr:twoCellAnchor>
  <xdr:twoCellAnchor editAs="oneCell">
    <xdr:from>
      <xdr:col>2</xdr:col>
      <xdr:colOff>297986</xdr:colOff>
      <xdr:row>6</xdr:row>
      <xdr:rowOff>200026</xdr:rowOff>
    </xdr:from>
    <xdr:to>
      <xdr:col>2</xdr:col>
      <xdr:colOff>1517074</xdr:colOff>
      <xdr:row>6</xdr:row>
      <xdr:rowOff>1901825</xdr:rowOff>
    </xdr:to>
    <xdr:pic>
      <xdr:nvPicPr>
        <xdr:cNvPr id="7" name="Picture 16" descr="https://linkmysupply.com/data/genericitems/3588/6202/200x200_G03495%20003%20Standard%20Children%20Manual%20Wheelchair.png">
          <a:extLst>
            <a:ext uri="{FF2B5EF4-FFF2-40B4-BE49-F238E27FC236}">
              <a16:creationId xmlns:a16="http://schemas.microsoft.com/office/drawing/2014/main" id="{46A1F01E-BB33-452C-9C1B-00E9035733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7436" y="10039351"/>
          <a:ext cx="1219088" cy="1701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444501</xdr:colOff>
      <xdr:row>4</xdr:row>
      <xdr:rowOff>53976</xdr:rowOff>
    </xdr:from>
    <xdr:to>
      <xdr:col>2</xdr:col>
      <xdr:colOff>2540518</xdr:colOff>
      <xdr:row>4</xdr:row>
      <xdr:rowOff>2130425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D56B206D-A1A8-3509-C7EA-EF1D673B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473951" y="5397501"/>
          <a:ext cx="2099192" cy="2076449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5</xdr:row>
      <xdr:rowOff>57163</xdr:rowOff>
    </xdr:from>
    <xdr:to>
      <xdr:col>2</xdr:col>
      <xdr:colOff>2801550</xdr:colOff>
      <xdr:row>5</xdr:row>
      <xdr:rowOff>2245335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D096B813-EEE7-C0F3-D7CE-67A9642E6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239000" y="7543813"/>
          <a:ext cx="2592000" cy="21881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978192</xdr:colOff>
      <xdr:row>3</xdr:row>
      <xdr:rowOff>174625</xdr:rowOff>
    </xdr:from>
    <xdr:to>
      <xdr:col>2</xdr:col>
      <xdr:colOff>1953209</xdr:colOff>
      <xdr:row>4</xdr:row>
      <xdr:rowOff>0</xdr:rowOff>
    </xdr:to>
    <xdr:pic>
      <xdr:nvPicPr>
        <xdr:cNvPr id="3" name="Picture 65" descr="https://linkmysupply.com/data/genericitems/3526/4818/200x200_G03526%20Goniometer.png">
          <a:extLst>
            <a:ext uri="{FF2B5EF4-FFF2-40B4-BE49-F238E27FC236}">
              <a16:creationId xmlns:a16="http://schemas.microsoft.com/office/drawing/2014/main" id="{C48B73C3-F1F9-40EA-A50C-8F1E85A8C6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3117" y="1546225"/>
          <a:ext cx="978192" cy="97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409283</xdr:colOff>
      <xdr:row>4</xdr:row>
      <xdr:rowOff>274674</xdr:rowOff>
    </xdr:from>
    <xdr:to>
      <xdr:col>2</xdr:col>
      <xdr:colOff>989545</xdr:colOff>
      <xdr:row>4</xdr:row>
      <xdr:rowOff>817366</xdr:rowOff>
    </xdr:to>
    <xdr:pic>
      <xdr:nvPicPr>
        <xdr:cNvPr id="5" name="Picture 220">
          <a:extLst>
            <a:ext uri="{FF2B5EF4-FFF2-40B4-BE49-F238E27FC236}">
              <a16:creationId xmlns:a16="http://schemas.microsoft.com/office/drawing/2014/main" id="{5C73C427-D676-4854-BDE2-9CC9E6D51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208" y="2798799"/>
          <a:ext cx="580262" cy="542692"/>
        </a:xfrm>
        <a:prstGeom prst="rect">
          <a:avLst/>
        </a:prstGeom>
      </xdr:spPr>
    </xdr:pic>
    <xdr:clientData/>
  </xdr:twoCellAnchor>
  <xdr:twoCellAnchor editAs="oneCell">
    <xdr:from>
      <xdr:col>2</xdr:col>
      <xdr:colOff>1353410</xdr:colOff>
      <xdr:row>4</xdr:row>
      <xdr:rowOff>248010</xdr:rowOff>
    </xdr:from>
    <xdr:to>
      <xdr:col>2</xdr:col>
      <xdr:colOff>2362492</xdr:colOff>
      <xdr:row>4</xdr:row>
      <xdr:rowOff>913067</xdr:rowOff>
    </xdr:to>
    <xdr:pic>
      <xdr:nvPicPr>
        <xdr:cNvPr id="6" name="Picture 221">
          <a:extLst>
            <a:ext uri="{FF2B5EF4-FFF2-40B4-BE49-F238E27FC236}">
              <a16:creationId xmlns:a16="http://schemas.microsoft.com/office/drawing/2014/main" id="{D4BAA7A8-A3B7-4146-890B-FF1D41EC2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8335" y="2772135"/>
          <a:ext cx="1009082" cy="665057"/>
        </a:xfrm>
        <a:prstGeom prst="rect">
          <a:avLst/>
        </a:prstGeom>
      </xdr:spPr>
    </xdr:pic>
    <xdr:clientData/>
  </xdr:twoCellAnchor>
  <xdr:twoCellAnchor editAs="oneCell">
    <xdr:from>
      <xdr:col>2</xdr:col>
      <xdr:colOff>830544</xdr:colOff>
      <xdr:row>5</xdr:row>
      <xdr:rowOff>110849</xdr:rowOff>
    </xdr:from>
    <xdr:to>
      <xdr:col>2</xdr:col>
      <xdr:colOff>1543905</xdr:colOff>
      <xdr:row>5</xdr:row>
      <xdr:rowOff>829456</xdr:rowOff>
    </xdr:to>
    <xdr:pic>
      <xdr:nvPicPr>
        <xdr:cNvPr id="7" name="Picture 120">
          <a:extLst>
            <a:ext uri="{FF2B5EF4-FFF2-40B4-BE49-F238E27FC236}">
              <a16:creationId xmlns:a16="http://schemas.microsoft.com/office/drawing/2014/main" id="{B432D484-8328-41D9-9BEE-8344464D4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45469" y="3739874"/>
          <a:ext cx="713361" cy="712257"/>
        </a:xfrm>
        <a:prstGeom prst="rect">
          <a:avLst/>
        </a:prstGeom>
      </xdr:spPr>
    </xdr:pic>
    <xdr:clientData/>
  </xdr:twoCellAnchor>
  <xdr:twoCellAnchor editAs="oneCell">
    <xdr:from>
      <xdr:col>2</xdr:col>
      <xdr:colOff>827369</xdr:colOff>
      <xdr:row>6</xdr:row>
      <xdr:rowOff>321089</xdr:rowOff>
    </xdr:from>
    <xdr:to>
      <xdr:col>2</xdr:col>
      <xdr:colOff>1885551</xdr:colOff>
      <xdr:row>6</xdr:row>
      <xdr:rowOff>1066800</xdr:rowOff>
    </xdr:to>
    <xdr:pic>
      <xdr:nvPicPr>
        <xdr:cNvPr id="8" name="Picture 290">
          <a:extLst>
            <a:ext uri="{FF2B5EF4-FFF2-40B4-BE49-F238E27FC236}">
              <a16:creationId xmlns:a16="http://schemas.microsoft.com/office/drawing/2014/main" id="{25ABEDEB-9CC2-49B5-99A3-FEE1D95B3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70894" y="4931189"/>
          <a:ext cx="1058182" cy="745711"/>
        </a:xfrm>
        <a:prstGeom prst="rect">
          <a:avLst/>
        </a:prstGeom>
      </xdr:spPr>
    </xdr:pic>
    <xdr:clientData/>
  </xdr:twoCellAnchor>
  <xdr:twoCellAnchor editAs="oneCell">
    <xdr:from>
      <xdr:col>2</xdr:col>
      <xdr:colOff>541968</xdr:colOff>
      <xdr:row>7</xdr:row>
      <xdr:rowOff>169876</xdr:rowOff>
    </xdr:from>
    <xdr:to>
      <xdr:col>2</xdr:col>
      <xdr:colOff>1979495</xdr:colOff>
      <xdr:row>7</xdr:row>
      <xdr:rowOff>1609725</xdr:rowOff>
    </xdr:to>
    <xdr:pic>
      <xdr:nvPicPr>
        <xdr:cNvPr id="9" name="Picture 311" descr="https://linkmysupply.com/data/genericitems/168/3000/200x200_168_Stethoscope.png">
          <a:extLst>
            <a:ext uri="{FF2B5EF4-FFF2-40B4-BE49-F238E27FC236}">
              <a16:creationId xmlns:a16="http://schemas.microsoft.com/office/drawing/2014/main" id="{70E8A065-A5BF-4EE3-BA87-6062AD8A3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85493" y="6189676"/>
          <a:ext cx="1437527" cy="1439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45175</xdr:colOff>
      <xdr:row>8</xdr:row>
      <xdr:rowOff>0</xdr:rowOff>
    </xdr:from>
    <xdr:ext cx="1142379" cy="1130330"/>
    <xdr:pic>
      <xdr:nvPicPr>
        <xdr:cNvPr id="10" name="Picture 247" descr="https://linkmysupply.com/data/genericitems/169/2995/200x200_169_Sphygmomanometer.png">
          <a:extLst>
            <a:ext uri="{FF2B5EF4-FFF2-40B4-BE49-F238E27FC236}">
              <a16:creationId xmlns:a16="http://schemas.microsoft.com/office/drawing/2014/main" id="{F2DBAAEB-BA00-405C-8C95-43534214A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700" y="7677150"/>
          <a:ext cx="1142379" cy="11303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1190729</xdr:colOff>
      <xdr:row>8</xdr:row>
      <xdr:rowOff>153827</xdr:rowOff>
    </xdr:from>
    <xdr:to>
      <xdr:col>2</xdr:col>
      <xdr:colOff>2641356</xdr:colOff>
      <xdr:row>8</xdr:row>
      <xdr:rowOff>1130329</xdr:rowOff>
    </xdr:to>
    <xdr:pic>
      <xdr:nvPicPr>
        <xdr:cNvPr id="11" name="Picture 248">
          <a:extLst>
            <a:ext uri="{FF2B5EF4-FFF2-40B4-BE49-F238E27FC236}">
              <a16:creationId xmlns:a16="http://schemas.microsoft.com/office/drawing/2014/main" id="{EC2B7D6D-7230-4AF5-B152-128C88D91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4254" y="7830977"/>
          <a:ext cx="1495077" cy="976502"/>
        </a:xfrm>
        <a:prstGeom prst="rect">
          <a:avLst/>
        </a:prstGeom>
      </xdr:spPr>
    </xdr:pic>
    <xdr:clientData/>
  </xdr:twoCellAnchor>
  <xdr:twoCellAnchor editAs="oneCell">
    <xdr:from>
      <xdr:col>2</xdr:col>
      <xdr:colOff>382828</xdr:colOff>
      <xdr:row>9</xdr:row>
      <xdr:rowOff>171992</xdr:rowOff>
    </xdr:from>
    <xdr:to>
      <xdr:col>2</xdr:col>
      <xdr:colOff>2268379</xdr:colOff>
      <xdr:row>10</xdr:row>
      <xdr:rowOff>57150</xdr:rowOff>
    </xdr:to>
    <xdr:pic>
      <xdr:nvPicPr>
        <xdr:cNvPr id="13" name="Picture 236">
          <a:extLst>
            <a:ext uri="{FF2B5EF4-FFF2-40B4-BE49-F238E27FC236}">
              <a16:creationId xmlns:a16="http://schemas.microsoft.com/office/drawing/2014/main" id="{DC5FEA37-7CE5-4BBC-BF16-417B192F2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6353" y="9135017"/>
          <a:ext cx="1885551" cy="961483"/>
        </a:xfrm>
        <a:prstGeom prst="rect">
          <a:avLst/>
        </a:prstGeom>
      </xdr:spPr>
    </xdr:pic>
    <xdr:clientData/>
  </xdr:twoCellAnchor>
  <xdr:twoCellAnchor editAs="oneCell">
    <xdr:from>
      <xdr:col>2</xdr:col>
      <xdr:colOff>48350</xdr:colOff>
      <xdr:row>12</xdr:row>
      <xdr:rowOff>480357</xdr:rowOff>
    </xdr:from>
    <xdr:to>
      <xdr:col>2</xdr:col>
      <xdr:colOff>1514612</xdr:colOff>
      <xdr:row>12</xdr:row>
      <xdr:rowOff>1951503</xdr:rowOff>
    </xdr:to>
    <xdr:pic>
      <xdr:nvPicPr>
        <xdr:cNvPr id="14" name="Picture 35" descr="https://linkmysupply.com/data/genericitems/2938/5647/200x200_G02938%20Gown,%20protection%20BIS.png">
          <a:extLst>
            <a:ext uri="{FF2B5EF4-FFF2-40B4-BE49-F238E27FC236}">
              <a16:creationId xmlns:a16="http://schemas.microsoft.com/office/drawing/2014/main" id="{11F6A394-04F6-43F7-9FB1-C5AB771FAE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875" y="11357907"/>
          <a:ext cx="1469437" cy="1467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1541908</xdr:colOff>
      <xdr:row>12</xdr:row>
      <xdr:rowOff>670857</xdr:rowOff>
    </xdr:from>
    <xdr:to>
      <xdr:col>2</xdr:col>
      <xdr:colOff>2330781</xdr:colOff>
      <xdr:row>12</xdr:row>
      <xdr:rowOff>1940296</xdr:rowOff>
    </xdr:to>
    <xdr:pic>
      <xdr:nvPicPr>
        <xdr:cNvPr id="15" name="Picture 36">
          <a:extLst>
            <a:ext uri="{FF2B5EF4-FFF2-40B4-BE49-F238E27FC236}">
              <a16:creationId xmlns:a16="http://schemas.microsoft.com/office/drawing/2014/main" id="{17ABB547-D9F2-46F4-B72D-8D73A7CF0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5433" y="11548407"/>
          <a:ext cx="785698" cy="1269439"/>
        </a:xfrm>
        <a:prstGeom prst="rect">
          <a:avLst/>
        </a:prstGeom>
      </xdr:spPr>
    </xdr:pic>
    <xdr:clientData/>
  </xdr:twoCellAnchor>
  <xdr:twoCellAnchor editAs="oneCell">
    <xdr:from>
      <xdr:col>2</xdr:col>
      <xdr:colOff>989545</xdr:colOff>
      <xdr:row>17</xdr:row>
      <xdr:rowOff>265953</xdr:rowOff>
    </xdr:from>
    <xdr:to>
      <xdr:col>2</xdr:col>
      <xdr:colOff>1554807</xdr:colOff>
      <xdr:row>17</xdr:row>
      <xdr:rowOff>1504950</xdr:rowOff>
    </xdr:to>
    <xdr:pic>
      <xdr:nvPicPr>
        <xdr:cNvPr id="16" name="Picture 40">
          <a:extLst>
            <a:ext uri="{FF2B5EF4-FFF2-40B4-BE49-F238E27FC236}">
              <a16:creationId xmlns:a16="http://schemas.microsoft.com/office/drawing/2014/main" id="{FD879FB7-DAF4-4BE0-9F6E-25BD6995E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3070" y="14334378"/>
          <a:ext cx="562087" cy="1238997"/>
        </a:xfrm>
        <a:prstGeom prst="rect">
          <a:avLst/>
        </a:prstGeom>
      </xdr:spPr>
    </xdr:pic>
    <xdr:clientData/>
  </xdr:twoCellAnchor>
  <xdr:twoCellAnchor editAs="oneCell">
    <xdr:from>
      <xdr:col>2</xdr:col>
      <xdr:colOff>1024237</xdr:colOff>
      <xdr:row>18</xdr:row>
      <xdr:rowOff>296209</xdr:rowOff>
    </xdr:from>
    <xdr:to>
      <xdr:col>2</xdr:col>
      <xdr:colOff>1590696</xdr:colOff>
      <xdr:row>18</xdr:row>
      <xdr:rowOff>1514475</xdr:rowOff>
    </xdr:to>
    <xdr:pic>
      <xdr:nvPicPr>
        <xdr:cNvPr id="17" name="Picture 42">
          <a:extLst>
            <a:ext uri="{FF2B5EF4-FFF2-40B4-BE49-F238E27FC236}">
              <a16:creationId xmlns:a16="http://schemas.microsoft.com/office/drawing/2014/main" id="{BDF21013-B650-4A51-A334-2DC64F300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67762" y="16041034"/>
          <a:ext cx="563284" cy="1215091"/>
        </a:xfrm>
        <a:prstGeom prst="rect">
          <a:avLst/>
        </a:prstGeom>
      </xdr:spPr>
    </xdr:pic>
    <xdr:clientData/>
  </xdr:twoCellAnchor>
  <xdr:twoCellAnchor editAs="oneCell">
    <xdr:from>
      <xdr:col>2</xdr:col>
      <xdr:colOff>706726</xdr:colOff>
      <xdr:row>13</xdr:row>
      <xdr:rowOff>219075</xdr:rowOff>
    </xdr:from>
    <xdr:to>
      <xdr:col>2</xdr:col>
      <xdr:colOff>2050205</xdr:colOff>
      <xdr:row>16</xdr:row>
      <xdr:rowOff>68974</xdr:rowOff>
    </xdr:to>
    <xdr:pic>
      <xdr:nvPicPr>
        <xdr:cNvPr id="18" name="Picture 33" descr="https://linkmysupply.com/data/genericitems/2173/5902/200x200_ACF%20478-2173.png">
          <a:extLst>
            <a:ext uri="{FF2B5EF4-FFF2-40B4-BE49-F238E27FC236}">
              <a16:creationId xmlns:a16="http://schemas.microsoft.com/office/drawing/2014/main" id="{56C5AFC2-280C-4FF0-892C-0FF1340E00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0251" y="13487400"/>
          <a:ext cx="1340304" cy="1256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526071</xdr:colOff>
      <xdr:row>21</xdr:row>
      <xdr:rowOff>317697</xdr:rowOff>
    </xdr:from>
    <xdr:to>
      <xdr:col>2</xdr:col>
      <xdr:colOff>2268379</xdr:colOff>
      <xdr:row>21</xdr:row>
      <xdr:rowOff>2049355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2D97A472-2E4B-EE61-B25B-FE9E1CA80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69596" y="19539147"/>
          <a:ext cx="1742308" cy="1728483"/>
        </a:xfrm>
        <a:prstGeom prst="rect">
          <a:avLst/>
        </a:prstGeom>
      </xdr:spPr>
    </xdr:pic>
    <xdr:clientData/>
  </xdr:twoCellAnchor>
  <xdr:twoCellAnchor editAs="oneCell">
    <xdr:from>
      <xdr:col>2</xdr:col>
      <xdr:colOff>92076</xdr:colOff>
      <xdr:row>20</xdr:row>
      <xdr:rowOff>57151</xdr:rowOff>
    </xdr:from>
    <xdr:to>
      <xdr:col>2</xdr:col>
      <xdr:colOff>576301</xdr:colOff>
      <xdr:row>20</xdr:row>
      <xdr:rowOff>628650</xdr:rowOff>
    </xdr:to>
    <xdr:pic>
      <xdr:nvPicPr>
        <xdr:cNvPr id="2" name="Picture 46">
          <a:extLst>
            <a:ext uri="{FF2B5EF4-FFF2-40B4-BE49-F238E27FC236}">
              <a16:creationId xmlns:a16="http://schemas.microsoft.com/office/drawing/2014/main" id="{6ED8A771-A876-4DA3-A7CA-AF17C84C4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5601" y="21326476"/>
          <a:ext cx="484225" cy="571499"/>
        </a:xfrm>
        <a:prstGeom prst="rect">
          <a:avLst/>
        </a:prstGeom>
      </xdr:spPr>
    </xdr:pic>
    <xdr:clientData/>
  </xdr:twoCellAnchor>
  <xdr:twoCellAnchor editAs="oneCell">
    <xdr:from>
      <xdr:col>2</xdr:col>
      <xdr:colOff>1192983</xdr:colOff>
      <xdr:row>20</xdr:row>
      <xdr:rowOff>142875</xdr:rowOff>
    </xdr:from>
    <xdr:to>
      <xdr:col>2</xdr:col>
      <xdr:colOff>2495550</xdr:colOff>
      <xdr:row>20</xdr:row>
      <xdr:rowOff>973474</xdr:rowOff>
    </xdr:to>
    <xdr:pic>
      <xdr:nvPicPr>
        <xdr:cNvPr id="4" name="Picture 47">
          <a:extLst>
            <a:ext uri="{FF2B5EF4-FFF2-40B4-BE49-F238E27FC236}">
              <a16:creationId xmlns:a16="http://schemas.microsoft.com/office/drawing/2014/main" id="{2D48A210-6376-4466-8BFA-1627BFA64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6508" y="19831050"/>
          <a:ext cx="1302567" cy="830599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19</xdr:row>
      <xdr:rowOff>76201</xdr:rowOff>
    </xdr:from>
    <xdr:to>
      <xdr:col>2</xdr:col>
      <xdr:colOff>617555</xdr:colOff>
      <xdr:row>19</xdr:row>
      <xdr:rowOff>704851</xdr:rowOff>
    </xdr:to>
    <xdr:pic>
      <xdr:nvPicPr>
        <xdr:cNvPr id="20" name="Picture 46">
          <a:extLst>
            <a:ext uri="{FF2B5EF4-FFF2-40B4-BE49-F238E27FC236}">
              <a16:creationId xmlns:a16="http://schemas.microsoft.com/office/drawing/2014/main" id="{B5AC1494-72A1-4881-A7F3-0FFE985E0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725" y="20088226"/>
          <a:ext cx="541355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1095375</xdr:colOff>
      <xdr:row>19</xdr:row>
      <xdr:rowOff>200025</xdr:rowOff>
    </xdr:from>
    <xdr:to>
      <xdr:col>2</xdr:col>
      <xdr:colOff>2483097</xdr:colOff>
      <xdr:row>19</xdr:row>
      <xdr:rowOff>1158875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38CA5E58-E28E-BC55-AB87-6C5CD08B6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438900" y="18630900"/>
          <a:ext cx="1390897" cy="958850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11</xdr:row>
      <xdr:rowOff>206375</xdr:rowOff>
    </xdr:from>
    <xdr:to>
      <xdr:col>2</xdr:col>
      <xdr:colOff>2399770</xdr:colOff>
      <xdr:row>11</xdr:row>
      <xdr:rowOff>1962150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651FE061-8A4B-2950-AD4D-F42C91804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8326" y="10445750"/>
          <a:ext cx="2094969" cy="17557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hifed-my.sharepoint.com/personal/p_falipou_hi_org/Documents/Stock%20urgence/Stock%20urgence/Stock%20Dubai/Copy%20of%20DATABASE%20FINALE%202018112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ICE"/>
      <sheetName val="EN ARTICLE"/>
      <sheetName val="FR ARTICLE"/>
      <sheetName val="LIST FOR KITS"/>
      <sheetName val="EN KITS"/>
      <sheetName val="FR KITS"/>
      <sheetName val="IMG"/>
      <sheetName val="Form"/>
      <sheetName val="IMPRESSION PRODUIT"/>
      <sheetName val="IMPRESSION KIT"/>
      <sheetName val="valid"/>
      <sheetName val="NAVISION"/>
      <sheetName val="LINK GENERIQU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45"/>
  <sheetViews>
    <sheetView tabSelected="1" topLeftCell="A43" zoomScale="90" zoomScaleNormal="90" workbookViewId="0">
      <selection activeCell="A36" sqref="A36"/>
    </sheetView>
  </sheetViews>
  <sheetFormatPr baseColWidth="10" defaultColWidth="11.453125" defaultRowHeight="14.5" x14ac:dyDescent="0.35"/>
  <cols>
    <col min="1" max="1" width="44.1796875" bestFit="1" customWidth="1"/>
    <col min="2" max="2" width="40.81640625" customWidth="1"/>
    <col min="3" max="3" width="49.81640625" customWidth="1"/>
    <col min="4" max="4" width="11.453125" style="54"/>
    <col min="5" max="5" width="56.54296875" customWidth="1"/>
    <col min="6" max="7" width="11.453125" style="9"/>
    <col min="8" max="8" width="16.26953125" style="9" customWidth="1"/>
    <col min="9" max="9" width="27" customWidth="1"/>
    <col min="10" max="10" width="15.54296875" customWidth="1"/>
  </cols>
  <sheetData>
    <row r="1" spans="1:11" ht="33.65" customHeight="1" x14ac:dyDescent="0.35">
      <c r="A1" s="113" t="s">
        <v>8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4.5" customHeight="1" thickBot="1" x14ac:dyDescent="0.4">
      <c r="A2" s="128" t="s">
        <v>62</v>
      </c>
      <c r="B2" s="129"/>
      <c r="C2" s="129"/>
      <c r="D2" s="129"/>
      <c r="E2" s="115" t="s">
        <v>63</v>
      </c>
      <c r="F2" s="116"/>
      <c r="G2" s="116"/>
      <c r="H2" s="116"/>
      <c r="I2" s="116"/>
      <c r="J2" s="116"/>
      <c r="K2" s="116"/>
    </row>
    <row r="3" spans="1:11" s="1" customFormat="1" ht="44" thickBot="1" x14ac:dyDescent="0.4">
      <c r="A3" s="5" t="s">
        <v>0</v>
      </c>
      <c r="B3" s="5" t="s">
        <v>64</v>
      </c>
      <c r="C3" s="5" t="s">
        <v>65</v>
      </c>
      <c r="D3" s="56" t="s">
        <v>1</v>
      </c>
      <c r="E3" s="6" t="s">
        <v>66</v>
      </c>
      <c r="F3" s="6" t="s">
        <v>67</v>
      </c>
      <c r="G3" s="6" t="s">
        <v>68</v>
      </c>
      <c r="H3" s="6" t="s">
        <v>69</v>
      </c>
      <c r="I3" s="6" t="s">
        <v>70</v>
      </c>
      <c r="J3" s="6" t="s">
        <v>71</v>
      </c>
      <c r="K3" s="6" t="s">
        <v>72</v>
      </c>
    </row>
    <row r="4" spans="1:11" ht="63.65" customHeight="1" x14ac:dyDescent="0.35">
      <c r="A4" s="10" t="s">
        <v>9</v>
      </c>
      <c r="B4" s="14" t="s">
        <v>73</v>
      </c>
      <c r="C4" s="14"/>
      <c r="D4" s="55">
        <f>20*2</f>
        <v>40</v>
      </c>
      <c r="E4" s="14"/>
      <c r="F4" s="32"/>
      <c r="G4" s="32"/>
      <c r="H4" s="32"/>
      <c r="I4" s="14"/>
      <c r="J4" s="13"/>
      <c r="K4" s="13"/>
    </row>
    <row r="5" spans="1:11" ht="26.5" customHeight="1" x14ac:dyDescent="0.35">
      <c r="A5" s="10" t="s">
        <v>10</v>
      </c>
      <c r="B5" s="131"/>
      <c r="C5" s="130"/>
      <c r="D5" s="50">
        <f>30*2</f>
        <v>60</v>
      </c>
      <c r="E5" s="11"/>
      <c r="F5" s="8"/>
      <c r="G5" s="8"/>
      <c r="H5" s="8"/>
      <c r="I5" s="11"/>
      <c r="J5" s="4"/>
      <c r="K5" s="4"/>
    </row>
    <row r="6" spans="1:11" ht="27.65" customHeight="1" x14ac:dyDescent="0.35">
      <c r="A6" s="10" t="s">
        <v>11</v>
      </c>
      <c r="B6" s="131"/>
      <c r="C6" s="130"/>
      <c r="D6" s="50">
        <f>40*2</f>
        <v>80</v>
      </c>
      <c r="E6" s="11"/>
      <c r="F6" s="8"/>
      <c r="G6" s="8"/>
      <c r="H6" s="8"/>
      <c r="I6" s="11"/>
      <c r="J6" s="4"/>
      <c r="K6" s="4"/>
    </row>
    <row r="7" spans="1:11" ht="39.65" customHeight="1" x14ac:dyDescent="0.35">
      <c r="A7" s="10" t="s">
        <v>13</v>
      </c>
      <c r="B7" s="131"/>
      <c r="C7" s="130"/>
      <c r="D7" s="50">
        <f>20*2</f>
        <v>40</v>
      </c>
      <c r="E7" s="11"/>
      <c r="F7" s="8"/>
      <c r="G7" s="8"/>
      <c r="H7" s="8"/>
      <c r="I7" s="11"/>
      <c r="J7" s="4"/>
      <c r="K7" s="4"/>
    </row>
    <row r="8" spans="1:11" ht="183.65" customHeight="1" x14ac:dyDescent="0.35">
      <c r="A8" s="10" t="s">
        <v>14</v>
      </c>
      <c r="B8" s="7" t="s">
        <v>74</v>
      </c>
      <c r="C8" s="7"/>
      <c r="D8" s="49">
        <f>10*2</f>
        <v>20</v>
      </c>
      <c r="E8" s="7"/>
      <c r="F8" s="33"/>
      <c r="G8" s="33"/>
      <c r="H8" s="33"/>
      <c r="I8" s="7"/>
      <c r="J8" s="4"/>
      <c r="K8" s="4"/>
    </row>
    <row r="9" spans="1:11" ht="94" customHeight="1" x14ac:dyDescent="0.35">
      <c r="A9" s="10" t="s">
        <v>15</v>
      </c>
      <c r="B9" s="2"/>
      <c r="C9" s="2"/>
      <c r="D9" s="50">
        <f t="shared" ref="D9:D16" si="0">10*2</f>
        <v>20</v>
      </c>
      <c r="E9" s="2"/>
      <c r="F9" s="8"/>
      <c r="G9" s="8"/>
      <c r="H9" s="8"/>
      <c r="I9" s="2"/>
      <c r="J9" s="4"/>
      <c r="K9" s="4"/>
    </row>
    <row r="10" spans="1:11" ht="130.5" x14ac:dyDescent="0.35">
      <c r="A10" s="10" t="s">
        <v>16</v>
      </c>
      <c r="B10" s="15" t="s">
        <v>75</v>
      </c>
      <c r="C10" s="15"/>
      <c r="D10" s="46">
        <f t="shared" si="0"/>
        <v>20</v>
      </c>
      <c r="E10" s="15"/>
      <c r="F10" s="34"/>
      <c r="G10" s="34"/>
      <c r="H10" s="34"/>
      <c r="I10" s="15"/>
      <c r="J10" s="4"/>
      <c r="K10" s="4"/>
    </row>
    <row r="11" spans="1:11" ht="130.5" x14ac:dyDescent="0.35">
      <c r="A11" s="10" t="s">
        <v>17</v>
      </c>
      <c r="B11" s="15" t="s">
        <v>76</v>
      </c>
      <c r="C11" s="15"/>
      <c r="D11" s="46">
        <f>30*2</f>
        <v>60</v>
      </c>
      <c r="E11" s="15"/>
      <c r="F11" s="34"/>
      <c r="G11" s="34"/>
      <c r="H11" s="34"/>
      <c r="I11" s="15"/>
      <c r="J11" s="4"/>
      <c r="K11" s="4"/>
    </row>
    <row r="12" spans="1:11" ht="153" customHeight="1" x14ac:dyDescent="0.35">
      <c r="A12" s="10" t="s">
        <v>18</v>
      </c>
      <c r="B12" s="15" t="s">
        <v>77</v>
      </c>
      <c r="C12" s="15"/>
      <c r="D12" s="46">
        <f t="shared" si="0"/>
        <v>20</v>
      </c>
      <c r="E12" s="15"/>
      <c r="F12" s="34"/>
      <c r="G12" s="34"/>
      <c r="H12" s="34"/>
      <c r="I12" s="15"/>
      <c r="J12" s="4"/>
      <c r="K12" s="4"/>
    </row>
    <row r="13" spans="1:11" ht="142.5" customHeight="1" x14ac:dyDescent="0.35">
      <c r="A13" s="112" t="s">
        <v>135</v>
      </c>
      <c r="B13" s="15" t="s">
        <v>136</v>
      </c>
      <c r="C13" s="15"/>
      <c r="D13" s="46">
        <f t="shared" si="0"/>
        <v>20</v>
      </c>
      <c r="E13" s="85"/>
      <c r="F13" s="34"/>
      <c r="G13" s="34"/>
      <c r="H13" s="34"/>
      <c r="I13" s="15"/>
      <c r="J13" s="4"/>
      <c r="K13" s="4"/>
    </row>
    <row r="14" spans="1:11" ht="174" x14ac:dyDescent="0.35">
      <c r="A14" s="10" t="s">
        <v>19</v>
      </c>
      <c r="B14" s="15" t="s">
        <v>78</v>
      </c>
      <c r="C14" s="15"/>
      <c r="D14" s="46">
        <f>50*2</f>
        <v>100</v>
      </c>
      <c r="E14" s="15"/>
      <c r="F14" s="34"/>
      <c r="G14" s="34"/>
      <c r="H14" s="34"/>
      <c r="I14" s="15"/>
      <c r="J14" s="4"/>
      <c r="K14" s="4"/>
    </row>
    <row r="15" spans="1:11" ht="91" customHeight="1" x14ac:dyDescent="0.35">
      <c r="A15" s="10" t="s">
        <v>20</v>
      </c>
      <c r="B15" s="15" t="s">
        <v>170</v>
      </c>
      <c r="C15" s="2"/>
      <c r="D15" s="50">
        <v>10</v>
      </c>
      <c r="E15" s="94"/>
      <c r="F15" s="8"/>
      <c r="G15" s="8"/>
      <c r="H15" s="8"/>
      <c r="I15" s="2"/>
      <c r="J15" s="4"/>
      <c r="K15" s="4"/>
    </row>
    <row r="16" spans="1:11" ht="90" customHeight="1" x14ac:dyDescent="0.35">
      <c r="A16" s="95" t="s">
        <v>137</v>
      </c>
      <c r="B16" s="16" t="s">
        <v>79</v>
      </c>
      <c r="C16" s="16"/>
      <c r="D16" s="49">
        <f t="shared" si="0"/>
        <v>20</v>
      </c>
      <c r="E16" s="86"/>
      <c r="F16" s="23"/>
      <c r="G16" s="23"/>
      <c r="H16" s="23"/>
      <c r="I16" s="16"/>
      <c r="J16" s="4"/>
      <c r="K16" s="4"/>
    </row>
    <row r="17" spans="1:11" ht="102" thickBot="1" x14ac:dyDescent="0.4">
      <c r="A17" s="95" t="s">
        <v>138</v>
      </c>
      <c r="B17" s="16" t="s">
        <v>80</v>
      </c>
      <c r="C17" s="89"/>
      <c r="D17" s="53">
        <f>12*2</f>
        <v>24</v>
      </c>
      <c r="E17" s="86"/>
      <c r="F17" s="23"/>
      <c r="G17" s="23"/>
      <c r="H17" s="23"/>
      <c r="I17" s="16"/>
      <c r="J17" s="4"/>
      <c r="K17" s="4"/>
    </row>
    <row r="18" spans="1:11" ht="124.5" customHeight="1" x14ac:dyDescent="0.35">
      <c r="A18" s="10" t="s">
        <v>139</v>
      </c>
      <c r="B18" s="133" t="s">
        <v>81</v>
      </c>
      <c r="C18" s="139"/>
      <c r="D18" s="50">
        <f>4*2</f>
        <v>8</v>
      </c>
      <c r="E18" s="81"/>
      <c r="F18" s="8"/>
      <c r="G18" s="8"/>
      <c r="H18" s="8"/>
      <c r="I18" s="2"/>
      <c r="J18" s="4"/>
      <c r="K18" s="4"/>
    </row>
    <row r="19" spans="1:11" ht="21" x14ac:dyDescent="0.35">
      <c r="A19" s="10" t="s">
        <v>141</v>
      </c>
      <c r="B19" s="133"/>
      <c r="C19" s="139"/>
      <c r="D19" s="50">
        <f>8*2</f>
        <v>16</v>
      </c>
      <c r="E19" s="2"/>
      <c r="F19" s="8"/>
      <c r="G19" s="8"/>
      <c r="H19" s="8"/>
      <c r="I19" s="2"/>
      <c r="J19" s="4"/>
      <c r="K19" s="4"/>
    </row>
    <row r="20" spans="1:11" ht="23.5" x14ac:dyDescent="0.35">
      <c r="A20" s="10" t="s">
        <v>140</v>
      </c>
      <c r="B20" s="133"/>
      <c r="C20" s="139"/>
      <c r="D20" s="50">
        <f>4*2</f>
        <v>8</v>
      </c>
      <c r="E20" s="2"/>
      <c r="F20" s="8"/>
      <c r="G20" s="8"/>
      <c r="H20" s="8"/>
      <c r="I20" s="2"/>
      <c r="J20" s="4"/>
      <c r="K20" s="4"/>
    </row>
    <row r="21" spans="1:11" ht="46.5" customHeight="1" x14ac:dyDescent="0.35">
      <c r="A21" s="10" t="s">
        <v>177</v>
      </c>
      <c r="B21" s="133" t="s">
        <v>142</v>
      </c>
      <c r="C21" s="139"/>
      <c r="D21" s="50">
        <f>2*2</f>
        <v>4</v>
      </c>
      <c r="E21" s="82"/>
      <c r="F21" s="8"/>
      <c r="G21" s="8"/>
      <c r="H21" s="8"/>
      <c r="I21" s="2"/>
      <c r="J21" s="4"/>
      <c r="K21" s="4"/>
    </row>
    <row r="22" spans="1:11" ht="37" customHeight="1" x14ac:dyDescent="0.35">
      <c r="A22" s="10" t="s">
        <v>178</v>
      </c>
      <c r="B22" s="133"/>
      <c r="C22" s="139"/>
      <c r="D22" s="50">
        <f>5*2</f>
        <v>10</v>
      </c>
      <c r="E22" s="2"/>
      <c r="F22" s="8"/>
      <c r="G22" s="8"/>
      <c r="H22" s="8"/>
      <c r="I22" s="2"/>
      <c r="J22" s="4"/>
      <c r="K22" s="4"/>
    </row>
    <row r="23" spans="1:11" ht="34.5" customHeight="1" x14ac:dyDescent="0.35">
      <c r="A23" s="10" t="s">
        <v>179</v>
      </c>
      <c r="B23" s="134"/>
      <c r="C23" s="140"/>
      <c r="D23" s="50">
        <f>2*2</f>
        <v>4</v>
      </c>
      <c r="E23" s="2"/>
      <c r="F23" s="8"/>
      <c r="G23" s="8"/>
      <c r="H23" s="8"/>
      <c r="I23" s="2"/>
      <c r="J23" s="4"/>
      <c r="K23" s="4"/>
    </row>
    <row r="24" spans="1:11" ht="111" customHeight="1" x14ac:dyDescent="0.35">
      <c r="A24" s="95" t="s">
        <v>181</v>
      </c>
      <c r="B24" s="135" t="s">
        <v>164</v>
      </c>
      <c r="C24" s="132"/>
      <c r="D24" s="47">
        <f>2*2</f>
        <v>4</v>
      </c>
      <c r="E24" s="87"/>
      <c r="F24" s="22"/>
      <c r="G24" s="22"/>
      <c r="H24" s="22"/>
      <c r="I24" s="19"/>
      <c r="J24" s="4"/>
      <c r="K24" s="4"/>
    </row>
    <row r="25" spans="1:11" ht="27.5" customHeight="1" x14ac:dyDescent="0.35">
      <c r="A25" s="10" t="s">
        <v>182</v>
      </c>
      <c r="B25" s="136"/>
      <c r="C25" s="133"/>
      <c r="D25" s="49">
        <f>5*2</f>
        <v>10</v>
      </c>
      <c r="E25" s="20"/>
      <c r="F25" s="23"/>
      <c r="G25" s="23"/>
      <c r="H25" s="23"/>
      <c r="I25" s="20"/>
      <c r="J25" s="4"/>
      <c r="K25" s="4"/>
    </row>
    <row r="26" spans="1:11" ht="24" customHeight="1" x14ac:dyDescent="0.35">
      <c r="A26" s="10" t="s">
        <v>183</v>
      </c>
      <c r="B26" s="118"/>
      <c r="C26" s="134"/>
      <c r="D26" s="48">
        <f>2*2</f>
        <v>4</v>
      </c>
      <c r="E26" s="21"/>
      <c r="F26" s="24"/>
      <c r="G26" s="24"/>
      <c r="H26" s="24"/>
      <c r="I26" s="21"/>
      <c r="J26" s="4"/>
      <c r="K26" s="4"/>
    </row>
    <row r="27" spans="1:11" ht="73" customHeight="1" x14ac:dyDescent="0.35">
      <c r="A27" s="10" t="s">
        <v>12</v>
      </c>
      <c r="B27" s="15" t="s">
        <v>82</v>
      </c>
      <c r="C27" s="15"/>
      <c r="D27" s="46">
        <f>2*2</f>
        <v>4</v>
      </c>
      <c r="E27" s="15"/>
      <c r="F27" s="34"/>
      <c r="G27" s="34"/>
      <c r="H27" s="34"/>
      <c r="I27" s="15"/>
      <c r="J27" s="4"/>
      <c r="K27" s="4"/>
    </row>
    <row r="28" spans="1:11" ht="40.5" customHeight="1" x14ac:dyDescent="0.35">
      <c r="A28" s="10" t="s">
        <v>184</v>
      </c>
      <c r="B28" s="125" t="s">
        <v>83</v>
      </c>
      <c r="C28" s="141"/>
      <c r="D28" s="50">
        <f>2*2</f>
        <v>4</v>
      </c>
      <c r="E28" s="82"/>
      <c r="F28" s="8"/>
      <c r="G28" s="8"/>
      <c r="H28" s="8"/>
      <c r="I28" s="2"/>
      <c r="J28" s="4"/>
      <c r="K28" s="4"/>
    </row>
    <row r="29" spans="1:11" ht="26" customHeight="1" x14ac:dyDescent="0.35">
      <c r="A29" s="10" t="s">
        <v>185</v>
      </c>
      <c r="B29" s="126"/>
      <c r="C29" s="131"/>
      <c r="D29" s="50">
        <f>4*2</f>
        <v>8</v>
      </c>
      <c r="E29" s="2"/>
      <c r="F29" s="8"/>
      <c r="G29" s="8"/>
      <c r="H29" s="8"/>
      <c r="I29" s="2"/>
      <c r="J29" s="4"/>
      <c r="K29" s="4"/>
    </row>
    <row r="30" spans="1:11" ht="30" customHeight="1" x14ac:dyDescent="0.35">
      <c r="A30" s="10" t="s">
        <v>186</v>
      </c>
      <c r="B30" s="127"/>
      <c r="C30" s="142"/>
      <c r="D30" s="50">
        <f>2*2</f>
        <v>4</v>
      </c>
      <c r="E30" s="2"/>
      <c r="F30" s="8"/>
      <c r="G30" s="8"/>
      <c r="H30" s="8"/>
      <c r="I30" s="2"/>
      <c r="J30" s="4"/>
      <c r="K30" s="4"/>
    </row>
    <row r="31" spans="1:11" ht="58" customHeight="1" x14ac:dyDescent="0.35">
      <c r="A31" s="10" t="s">
        <v>187</v>
      </c>
      <c r="B31" s="132" t="s">
        <v>84</v>
      </c>
      <c r="C31" s="132"/>
      <c r="D31" s="47">
        <f>4*2</f>
        <v>8</v>
      </c>
      <c r="E31" s="22"/>
      <c r="F31" s="22"/>
      <c r="G31" s="22"/>
      <c r="H31" s="22"/>
      <c r="I31" s="22"/>
      <c r="J31" s="4"/>
      <c r="K31" s="4"/>
    </row>
    <row r="32" spans="1:11" ht="27.5" customHeight="1" x14ac:dyDescent="0.35">
      <c r="A32" s="10" t="s">
        <v>188</v>
      </c>
      <c r="B32" s="133"/>
      <c r="C32" s="133"/>
      <c r="D32" s="49">
        <f>6*2</f>
        <v>12</v>
      </c>
      <c r="E32" s="23"/>
      <c r="F32" s="23"/>
      <c r="G32" s="23"/>
      <c r="H32" s="23"/>
      <c r="I32" s="23"/>
      <c r="J32" s="4"/>
      <c r="K32" s="4"/>
    </row>
    <row r="33" spans="1:11" ht="26.15" customHeight="1" x14ac:dyDescent="0.35">
      <c r="A33" s="10" t="s">
        <v>189</v>
      </c>
      <c r="B33" s="134"/>
      <c r="C33" s="134"/>
      <c r="D33" s="48">
        <f>4*2</f>
        <v>8</v>
      </c>
      <c r="E33" s="24"/>
      <c r="F33" s="24"/>
      <c r="G33" s="24"/>
      <c r="H33" s="24"/>
      <c r="I33" s="24"/>
      <c r="J33" s="4"/>
      <c r="K33" s="4"/>
    </row>
    <row r="34" spans="1:11" ht="62" customHeight="1" x14ac:dyDescent="0.35">
      <c r="A34" s="96" t="s">
        <v>143</v>
      </c>
      <c r="B34" s="132" t="s">
        <v>180</v>
      </c>
      <c r="C34" s="137"/>
      <c r="D34" s="50">
        <f>100*2</f>
        <v>200</v>
      </c>
      <c r="E34" s="4"/>
      <c r="F34" s="35"/>
      <c r="G34" s="35"/>
      <c r="H34" s="35"/>
      <c r="I34" s="4"/>
      <c r="J34" s="4"/>
      <c r="K34" s="4"/>
    </row>
    <row r="35" spans="1:11" ht="70.5" customHeight="1" x14ac:dyDescent="0.35">
      <c r="A35" s="96" t="s">
        <v>144</v>
      </c>
      <c r="B35" s="133"/>
      <c r="C35" s="138"/>
      <c r="D35" s="50">
        <f>120*2</f>
        <v>240</v>
      </c>
      <c r="E35" s="4"/>
      <c r="F35" s="35"/>
      <c r="G35" s="35"/>
      <c r="H35" s="35"/>
      <c r="I35" s="4"/>
      <c r="J35" s="4"/>
      <c r="K35" s="4"/>
    </row>
    <row r="36" spans="1:11" ht="149.5" customHeight="1" x14ac:dyDescent="0.35">
      <c r="A36" s="18" t="s">
        <v>2</v>
      </c>
      <c r="B36" s="25" t="s">
        <v>85</v>
      </c>
      <c r="C36" s="25"/>
      <c r="D36" s="46">
        <f>10*2</f>
        <v>20</v>
      </c>
      <c r="E36" s="25"/>
      <c r="F36" s="36"/>
      <c r="G36" s="36"/>
      <c r="H36" s="36"/>
      <c r="I36" s="25"/>
      <c r="J36" s="4"/>
      <c r="K36" s="4"/>
    </row>
    <row r="37" spans="1:11" ht="159.65" customHeight="1" x14ac:dyDescent="0.35">
      <c r="A37" s="18" t="s">
        <v>192</v>
      </c>
      <c r="B37" s="121" t="s">
        <v>86</v>
      </c>
      <c r="C37" s="123"/>
      <c r="D37" s="47">
        <f>30*2</f>
        <v>60</v>
      </c>
      <c r="E37" s="42"/>
      <c r="F37" s="43"/>
      <c r="G37" s="43"/>
      <c r="H37" s="43"/>
      <c r="I37" s="42"/>
      <c r="J37" s="4"/>
      <c r="K37" s="4"/>
    </row>
    <row r="38" spans="1:11" ht="18.5" x14ac:dyDescent="0.35">
      <c r="A38" s="18" t="s">
        <v>193</v>
      </c>
      <c r="B38" s="122"/>
      <c r="C38" s="124"/>
      <c r="D38" s="48">
        <f>10*2</f>
        <v>20</v>
      </c>
      <c r="E38" s="44"/>
      <c r="F38" s="45"/>
      <c r="G38" s="45"/>
      <c r="H38" s="45"/>
      <c r="I38" s="44"/>
      <c r="J38" s="4"/>
      <c r="K38" s="4"/>
    </row>
    <row r="39" spans="1:11" ht="174" x14ac:dyDescent="0.35">
      <c r="A39" s="18" t="s">
        <v>4</v>
      </c>
      <c r="B39" s="26" t="s">
        <v>87</v>
      </c>
      <c r="C39" s="26"/>
      <c r="D39" s="46">
        <f>10*2</f>
        <v>20</v>
      </c>
      <c r="E39" s="26"/>
      <c r="F39" s="34"/>
      <c r="G39" s="34"/>
      <c r="H39" s="34"/>
      <c r="I39" s="26"/>
      <c r="J39" s="4"/>
      <c r="K39" s="4"/>
    </row>
    <row r="40" spans="1:11" ht="203.15" customHeight="1" x14ac:dyDescent="0.35">
      <c r="A40" s="18" t="s">
        <v>190</v>
      </c>
      <c r="B40" s="117" t="s">
        <v>88</v>
      </c>
      <c r="C40" s="119"/>
      <c r="D40" s="51">
        <f>40*2</f>
        <v>80</v>
      </c>
      <c r="E40" s="27"/>
      <c r="F40" s="37"/>
      <c r="G40" s="37"/>
      <c r="H40" s="37"/>
      <c r="I40" s="27"/>
      <c r="J40" s="4"/>
      <c r="K40" s="4"/>
    </row>
    <row r="41" spans="1:11" ht="18.5" x14ac:dyDescent="0.35">
      <c r="A41" s="18" t="s">
        <v>191</v>
      </c>
      <c r="B41" s="118"/>
      <c r="C41" s="120"/>
      <c r="D41" s="48">
        <f>10*2</f>
        <v>20</v>
      </c>
      <c r="E41" s="21"/>
      <c r="F41" s="24"/>
      <c r="G41" s="24"/>
      <c r="H41" s="24"/>
      <c r="I41" s="21"/>
      <c r="J41" s="4"/>
      <c r="K41" s="4"/>
    </row>
    <row r="42" spans="1:11" ht="106.5" customHeight="1" x14ac:dyDescent="0.35">
      <c r="A42" s="18" t="s">
        <v>5</v>
      </c>
      <c r="B42" s="28" t="s">
        <v>89</v>
      </c>
      <c r="C42" s="28"/>
      <c r="D42" s="52">
        <f>5*2</f>
        <v>10</v>
      </c>
      <c r="E42" s="28"/>
      <c r="F42" s="38"/>
      <c r="G42" s="38"/>
      <c r="H42" s="38"/>
      <c r="I42" s="28"/>
      <c r="J42" s="4"/>
      <c r="K42" s="4"/>
    </row>
    <row r="43" spans="1:11" ht="106.5" customHeight="1" x14ac:dyDescent="0.35">
      <c r="A43" s="97" t="s">
        <v>145</v>
      </c>
      <c r="B43" s="28" t="s">
        <v>165</v>
      </c>
      <c r="C43" s="4"/>
      <c r="D43" s="50">
        <f>30*2</f>
        <v>60</v>
      </c>
      <c r="E43" s="4"/>
      <c r="F43" s="35"/>
      <c r="G43" s="35"/>
      <c r="H43" s="35"/>
      <c r="I43" s="4"/>
      <c r="J43" s="4"/>
      <c r="K43" s="4"/>
    </row>
    <row r="44" spans="1:11" ht="145" x14ac:dyDescent="0.35">
      <c r="A44" s="18" t="s">
        <v>6</v>
      </c>
      <c r="B44" s="106" t="s">
        <v>90</v>
      </c>
      <c r="C44" s="29"/>
      <c r="D44" s="52">
        <f>10*2</f>
        <v>20</v>
      </c>
      <c r="E44" s="29"/>
      <c r="F44" s="39"/>
      <c r="G44" s="39"/>
      <c r="H44" s="39"/>
      <c r="I44" s="29"/>
      <c r="J44" s="4"/>
      <c r="K44" s="4"/>
    </row>
    <row r="45" spans="1:11" ht="107.5" customHeight="1" x14ac:dyDescent="0.35">
      <c r="A45" s="98" t="s">
        <v>7</v>
      </c>
      <c r="B45" s="30" t="s">
        <v>91</v>
      </c>
      <c r="C45" s="30"/>
      <c r="D45" s="53">
        <f>20*2</f>
        <v>40</v>
      </c>
      <c r="E45" s="88"/>
      <c r="F45" s="40"/>
      <c r="G45" s="40"/>
      <c r="H45" s="40"/>
      <c r="I45" s="30"/>
      <c r="J45" s="66"/>
      <c r="K45" s="66"/>
    </row>
  </sheetData>
  <sheetProtection formatColumns="0"/>
  <mergeCells count="21">
    <mergeCell ref="B34:B35"/>
    <mergeCell ref="C18:C20"/>
    <mergeCell ref="B21:B23"/>
    <mergeCell ref="C21:C23"/>
    <mergeCell ref="C28:C30"/>
    <mergeCell ref="A1:K1"/>
    <mergeCell ref="E2:K2"/>
    <mergeCell ref="B40:B41"/>
    <mergeCell ref="C40:C41"/>
    <mergeCell ref="B37:B38"/>
    <mergeCell ref="C37:C38"/>
    <mergeCell ref="B28:B30"/>
    <mergeCell ref="A2:D2"/>
    <mergeCell ref="C5:C7"/>
    <mergeCell ref="B5:B7"/>
    <mergeCell ref="C24:C26"/>
    <mergeCell ref="B24:B26"/>
    <mergeCell ref="B31:B33"/>
    <mergeCell ref="C31:C33"/>
    <mergeCell ref="B18:B20"/>
    <mergeCell ref="C34:C3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51"/>
  <sheetViews>
    <sheetView topLeftCell="A50" zoomScale="90" zoomScaleNormal="90" workbookViewId="0">
      <selection activeCell="A4" sqref="A4:A6"/>
    </sheetView>
  </sheetViews>
  <sheetFormatPr baseColWidth="10" defaultColWidth="11.453125" defaultRowHeight="14.5" x14ac:dyDescent="0.35"/>
  <cols>
    <col min="1" max="1" width="45.54296875" bestFit="1" customWidth="1"/>
    <col min="2" max="2" width="44" customWidth="1"/>
    <col min="3" max="3" width="47.1796875" customWidth="1"/>
    <col min="4" max="4" width="8.26953125" customWidth="1"/>
    <col min="5" max="5" width="35.7265625" bestFit="1" customWidth="1"/>
    <col min="6" max="7" width="14.7265625" customWidth="1"/>
    <col min="8" max="8" width="18.453125" customWidth="1"/>
    <col min="9" max="9" width="21.1796875" bestFit="1" customWidth="1"/>
  </cols>
  <sheetData>
    <row r="1" spans="1:11" ht="34" customHeight="1" x14ac:dyDescent="0.35">
      <c r="A1" s="113" t="s">
        <v>92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 thickBot="1" x14ac:dyDescent="0.4">
      <c r="A2" s="128" t="s">
        <v>62</v>
      </c>
      <c r="B2" s="129"/>
      <c r="C2" s="129"/>
      <c r="D2" s="129"/>
      <c r="E2" s="143" t="s">
        <v>63</v>
      </c>
      <c r="F2" s="144"/>
      <c r="G2" s="144"/>
      <c r="H2" s="144"/>
      <c r="I2" s="144"/>
      <c r="J2" s="144"/>
      <c r="K2" s="144"/>
    </row>
    <row r="3" spans="1:11" s="1" customFormat="1" ht="44" thickBot="1" x14ac:dyDescent="0.4">
      <c r="A3" s="5" t="s">
        <v>0</v>
      </c>
      <c r="B3" s="5" t="s">
        <v>64</v>
      </c>
      <c r="C3" s="5" t="s">
        <v>65</v>
      </c>
      <c r="D3" s="6" t="s">
        <v>1</v>
      </c>
      <c r="E3" s="6" t="s">
        <v>66</v>
      </c>
      <c r="F3" s="6" t="s">
        <v>67</v>
      </c>
      <c r="G3" s="6" t="s">
        <v>68</v>
      </c>
      <c r="H3" s="6" t="s">
        <v>69</v>
      </c>
      <c r="I3" s="6" t="s">
        <v>70</v>
      </c>
      <c r="J3" s="6" t="s">
        <v>71</v>
      </c>
      <c r="K3" s="6" t="s">
        <v>72</v>
      </c>
    </row>
    <row r="4" spans="1:11" s="1" customFormat="1" ht="72.5" x14ac:dyDescent="0.35">
      <c r="A4" s="153" t="s">
        <v>146</v>
      </c>
      <c r="B4" s="16" t="s">
        <v>172</v>
      </c>
      <c r="C4" s="151"/>
      <c r="D4" s="62">
        <v>4</v>
      </c>
      <c r="E4" s="108"/>
      <c r="F4" s="108"/>
      <c r="G4" s="108"/>
      <c r="H4" s="108"/>
      <c r="I4" s="109"/>
      <c r="J4" s="108"/>
      <c r="K4" s="108"/>
    </row>
    <row r="5" spans="1:11" s="1" customFormat="1" ht="72.5" x14ac:dyDescent="0.35">
      <c r="A5" s="154"/>
      <c r="B5" s="16" t="s">
        <v>173</v>
      </c>
      <c r="C5" s="152"/>
      <c r="D5" s="8">
        <v>4</v>
      </c>
      <c r="E5" s="4"/>
      <c r="F5" s="4"/>
      <c r="G5" s="4"/>
      <c r="H5" s="4"/>
      <c r="I5" s="79"/>
      <c r="J5" s="4"/>
      <c r="K5" s="4"/>
    </row>
    <row r="6" spans="1:11" ht="97" customHeight="1" x14ac:dyDescent="0.35">
      <c r="A6" s="154"/>
      <c r="B6" s="16" t="s">
        <v>174</v>
      </c>
      <c r="C6" s="152"/>
      <c r="D6" s="8">
        <f>2*2</f>
        <v>4</v>
      </c>
      <c r="E6" s="4"/>
      <c r="F6" s="4"/>
      <c r="G6" s="4"/>
      <c r="H6" s="4"/>
      <c r="I6" s="79"/>
      <c r="J6" s="4"/>
      <c r="K6" s="4"/>
    </row>
    <row r="7" spans="1:11" ht="72.5" x14ac:dyDescent="0.35">
      <c r="A7" s="10" t="s">
        <v>21</v>
      </c>
      <c r="B7" s="16" t="s">
        <v>93</v>
      </c>
      <c r="C7" s="63"/>
      <c r="D7" s="8">
        <f>1*2</f>
        <v>2</v>
      </c>
      <c r="E7" s="4"/>
      <c r="F7" s="4"/>
      <c r="G7" s="4"/>
      <c r="H7" s="4"/>
      <c r="I7" s="79"/>
      <c r="J7" s="4"/>
      <c r="K7" s="4"/>
    </row>
    <row r="8" spans="1:11" ht="101.5" x14ac:dyDescent="0.35">
      <c r="A8" s="10" t="s">
        <v>23</v>
      </c>
      <c r="B8" s="16" t="s">
        <v>94</v>
      </c>
      <c r="C8" s="63"/>
      <c r="D8" s="8">
        <f>1*2</f>
        <v>2</v>
      </c>
      <c r="E8" s="4"/>
      <c r="F8" s="4"/>
      <c r="G8" s="4"/>
      <c r="H8" s="4"/>
      <c r="I8" s="79"/>
      <c r="J8" s="4"/>
      <c r="K8" s="4"/>
    </row>
    <row r="9" spans="1:11" ht="87" x14ac:dyDescent="0.35">
      <c r="A9" s="10" t="s">
        <v>25</v>
      </c>
      <c r="B9" s="64" t="s">
        <v>95</v>
      </c>
      <c r="C9" s="63"/>
      <c r="D9" s="8">
        <f>2*2</f>
        <v>4</v>
      </c>
      <c r="E9" s="4"/>
      <c r="F9" s="4"/>
      <c r="G9" s="4"/>
      <c r="H9" s="4"/>
      <c r="I9" s="79"/>
      <c r="J9" s="4"/>
      <c r="K9" s="4"/>
    </row>
    <row r="10" spans="1:11" ht="148" customHeight="1" x14ac:dyDescent="0.35">
      <c r="A10" s="10" t="s">
        <v>27</v>
      </c>
      <c r="B10" s="64" t="s">
        <v>147</v>
      </c>
      <c r="C10" s="107"/>
      <c r="D10" s="8">
        <f>2*2</f>
        <v>4</v>
      </c>
      <c r="E10" s="4"/>
      <c r="F10" s="4"/>
      <c r="G10" s="4"/>
      <c r="H10" s="4"/>
      <c r="I10" s="79"/>
      <c r="J10" s="4"/>
      <c r="K10" s="4"/>
    </row>
    <row r="11" spans="1:11" ht="130.5" customHeight="1" x14ac:dyDescent="0.35">
      <c r="A11" s="10" t="s">
        <v>5</v>
      </c>
      <c r="B11" s="69" t="s">
        <v>89</v>
      </c>
      <c r="C11" s="67"/>
      <c r="D11" s="8">
        <f t="shared" ref="D11:D12" si="0">1*2</f>
        <v>2</v>
      </c>
      <c r="E11" s="4"/>
      <c r="F11" s="4"/>
      <c r="G11" s="4"/>
      <c r="H11" s="4"/>
      <c r="I11" s="79"/>
      <c r="J11" s="4"/>
      <c r="K11" s="4"/>
    </row>
    <row r="12" spans="1:11" ht="72.5" x14ac:dyDescent="0.35">
      <c r="A12" s="10" t="s">
        <v>30</v>
      </c>
      <c r="B12" s="64" t="s">
        <v>96</v>
      </c>
      <c r="C12" s="63"/>
      <c r="D12" s="8">
        <f t="shared" si="0"/>
        <v>2</v>
      </c>
      <c r="E12" s="4"/>
      <c r="F12" s="4"/>
      <c r="G12" s="4"/>
      <c r="H12" s="4"/>
      <c r="I12" s="79"/>
      <c r="J12" s="4"/>
      <c r="K12" s="4"/>
    </row>
    <row r="13" spans="1:11" ht="95.15" customHeight="1" x14ac:dyDescent="0.35">
      <c r="A13" s="10" t="s">
        <v>32</v>
      </c>
      <c r="B13" s="148" t="s">
        <v>86</v>
      </c>
      <c r="C13" s="146"/>
      <c r="D13" s="8">
        <f t="shared" ref="D13:D18" si="1">2*2</f>
        <v>4</v>
      </c>
      <c r="E13" s="90"/>
      <c r="F13" s="4"/>
      <c r="G13" s="4"/>
      <c r="H13" s="4"/>
      <c r="I13" s="79"/>
      <c r="J13" s="4"/>
      <c r="K13" s="4"/>
    </row>
    <row r="14" spans="1:11" ht="104.5" customHeight="1" x14ac:dyDescent="0.35">
      <c r="A14" s="10" t="s">
        <v>34</v>
      </c>
      <c r="B14" s="148"/>
      <c r="C14" s="146"/>
      <c r="D14" s="8">
        <f t="shared" si="1"/>
        <v>4</v>
      </c>
      <c r="E14" s="4"/>
      <c r="F14" s="4"/>
      <c r="G14" s="4"/>
      <c r="H14" s="4"/>
      <c r="I14" s="79"/>
      <c r="J14" s="4"/>
      <c r="K14" s="4"/>
    </row>
    <row r="15" spans="1:11" ht="142" customHeight="1" x14ac:dyDescent="0.35">
      <c r="A15" s="10" t="s">
        <v>36</v>
      </c>
      <c r="B15" s="70" t="s">
        <v>85</v>
      </c>
      <c r="C15" s="61"/>
      <c r="D15" s="8">
        <f t="shared" si="1"/>
        <v>4</v>
      </c>
      <c r="E15" s="4"/>
      <c r="F15" s="4"/>
      <c r="G15" s="4"/>
      <c r="H15" s="4"/>
      <c r="I15" s="79"/>
      <c r="J15" s="4"/>
      <c r="K15" s="4"/>
    </row>
    <row r="16" spans="1:11" ht="152.5" customHeight="1" x14ac:dyDescent="0.35">
      <c r="A16" s="10" t="s">
        <v>37</v>
      </c>
      <c r="B16" s="147" t="s">
        <v>88</v>
      </c>
      <c r="C16" s="145"/>
      <c r="D16" s="8">
        <f t="shared" si="1"/>
        <v>4</v>
      </c>
      <c r="E16" s="4"/>
      <c r="F16" s="4"/>
      <c r="G16" s="4"/>
      <c r="H16" s="4"/>
      <c r="I16" s="79"/>
      <c r="J16" s="4"/>
      <c r="K16" s="4"/>
    </row>
    <row r="17" spans="1:11" ht="41.15" customHeight="1" x14ac:dyDescent="0.35">
      <c r="A17" s="10" t="s">
        <v>38</v>
      </c>
      <c r="B17" s="147"/>
      <c r="C17" s="145"/>
      <c r="D17" s="8">
        <f t="shared" si="1"/>
        <v>4</v>
      </c>
      <c r="E17" s="4"/>
      <c r="F17" s="4"/>
      <c r="G17" s="4"/>
      <c r="H17" s="4"/>
      <c r="I17" s="79"/>
      <c r="J17" s="4"/>
      <c r="K17" s="4"/>
    </row>
    <row r="18" spans="1:11" ht="174" x14ac:dyDescent="0.35">
      <c r="A18" s="10" t="s">
        <v>39</v>
      </c>
      <c r="B18" s="20" t="s">
        <v>87</v>
      </c>
      <c r="C18" s="63"/>
      <c r="D18" s="8">
        <f t="shared" si="1"/>
        <v>4</v>
      </c>
      <c r="E18" s="4"/>
      <c r="F18" s="4"/>
      <c r="G18" s="4"/>
      <c r="H18" s="4"/>
      <c r="I18" s="79"/>
      <c r="J18" s="4"/>
      <c r="K18" s="4"/>
    </row>
    <row r="19" spans="1:11" ht="162" customHeight="1" x14ac:dyDescent="0.35">
      <c r="A19" s="10" t="s">
        <v>40</v>
      </c>
      <c r="B19" s="41" t="s">
        <v>74</v>
      </c>
      <c r="C19" s="63"/>
      <c r="D19" s="8">
        <f>4*2</f>
        <v>8</v>
      </c>
      <c r="E19" s="4"/>
      <c r="F19" s="4"/>
      <c r="G19" s="4"/>
      <c r="H19" s="4"/>
      <c r="I19" s="79"/>
      <c r="J19" s="4"/>
      <c r="K19" s="4"/>
    </row>
    <row r="20" spans="1:11" ht="230.5" customHeight="1" x14ac:dyDescent="0.35">
      <c r="A20" s="10" t="s">
        <v>41</v>
      </c>
      <c r="B20" s="41" t="s">
        <v>97</v>
      </c>
      <c r="C20" s="63"/>
      <c r="D20" s="8">
        <f>3*2</f>
        <v>6</v>
      </c>
      <c r="E20" s="4"/>
      <c r="F20" s="4"/>
      <c r="G20" s="4"/>
      <c r="H20" s="4"/>
      <c r="I20" s="79"/>
      <c r="J20" s="4"/>
      <c r="K20" s="4"/>
    </row>
    <row r="21" spans="1:11" ht="60" customHeight="1" x14ac:dyDescent="0.35">
      <c r="A21" s="10" t="s">
        <v>42</v>
      </c>
      <c r="B21" s="136" t="s">
        <v>98</v>
      </c>
      <c r="C21" s="145"/>
      <c r="D21" s="8">
        <f t="shared" ref="D21:D27" si="2">1*2</f>
        <v>2</v>
      </c>
      <c r="E21" s="4"/>
      <c r="F21" s="4"/>
      <c r="G21" s="4"/>
      <c r="H21" s="4"/>
      <c r="I21" s="79"/>
      <c r="J21" s="4"/>
      <c r="K21" s="4"/>
    </row>
    <row r="22" spans="1:11" ht="84" customHeight="1" x14ac:dyDescent="0.35">
      <c r="A22" s="10" t="s">
        <v>44</v>
      </c>
      <c r="B22" s="136"/>
      <c r="C22" s="145"/>
      <c r="D22" s="8">
        <f t="shared" si="2"/>
        <v>2</v>
      </c>
      <c r="E22" s="4"/>
      <c r="F22" s="4"/>
      <c r="G22" s="4"/>
      <c r="H22" s="4"/>
      <c r="I22" s="79"/>
      <c r="J22" s="4"/>
      <c r="K22" s="4"/>
    </row>
    <row r="23" spans="1:11" ht="84" customHeight="1" x14ac:dyDescent="0.35">
      <c r="A23" s="10" t="s">
        <v>45</v>
      </c>
      <c r="B23" s="20" t="s">
        <v>149</v>
      </c>
      <c r="C23" s="149"/>
      <c r="D23" s="8">
        <v>15</v>
      </c>
      <c r="E23" s="4"/>
      <c r="F23" s="4"/>
      <c r="G23" s="4"/>
      <c r="H23" s="4"/>
      <c r="I23" s="79"/>
      <c r="J23" s="4"/>
      <c r="K23" s="4"/>
    </row>
    <row r="24" spans="1:11" ht="100" customHeight="1" x14ac:dyDescent="0.35">
      <c r="A24" s="95" t="s">
        <v>148</v>
      </c>
      <c r="B24" s="20" t="s">
        <v>150</v>
      </c>
      <c r="C24" s="149"/>
      <c r="D24" s="8">
        <v>5</v>
      </c>
      <c r="E24" s="90"/>
      <c r="F24" s="4"/>
      <c r="G24" s="4"/>
      <c r="H24" s="4"/>
      <c r="I24" s="79"/>
      <c r="J24" s="4"/>
      <c r="K24" s="4"/>
    </row>
    <row r="25" spans="1:11" ht="121.5" customHeight="1" x14ac:dyDescent="0.35">
      <c r="A25" s="10" t="s">
        <v>46</v>
      </c>
      <c r="B25" s="64" t="s">
        <v>99</v>
      </c>
      <c r="C25" s="63"/>
      <c r="D25" s="8">
        <f t="shared" si="2"/>
        <v>2</v>
      </c>
      <c r="E25" s="4"/>
      <c r="F25" s="4"/>
      <c r="G25" s="4"/>
      <c r="H25" s="4"/>
      <c r="I25" s="79"/>
      <c r="J25" s="4"/>
      <c r="K25" s="4"/>
    </row>
    <row r="26" spans="1:11" ht="102" customHeight="1" x14ac:dyDescent="0.35">
      <c r="A26" s="10" t="s">
        <v>47</v>
      </c>
      <c r="B26" s="71" t="s">
        <v>100</v>
      </c>
      <c r="C26" s="63"/>
      <c r="D26" s="8">
        <f t="shared" si="2"/>
        <v>2</v>
      </c>
      <c r="E26" s="4"/>
      <c r="F26" s="4"/>
      <c r="G26" s="4"/>
      <c r="H26" s="4"/>
      <c r="I26" s="79"/>
      <c r="J26" s="4"/>
      <c r="K26" s="4"/>
    </row>
    <row r="27" spans="1:11" ht="110" customHeight="1" x14ac:dyDescent="0.35">
      <c r="A27" s="10" t="s">
        <v>48</v>
      </c>
      <c r="B27" s="16" t="s">
        <v>101</v>
      </c>
      <c r="C27" s="63"/>
      <c r="D27" s="8">
        <f t="shared" si="2"/>
        <v>2</v>
      </c>
      <c r="E27" s="4"/>
      <c r="F27" s="4"/>
      <c r="G27" s="4"/>
      <c r="H27" s="4"/>
      <c r="I27" s="79"/>
      <c r="J27" s="4"/>
      <c r="K27" s="4"/>
    </row>
    <row r="28" spans="1:11" ht="67" customHeight="1" x14ac:dyDescent="0.35">
      <c r="A28" s="95" t="s">
        <v>151</v>
      </c>
      <c r="B28" s="16" t="s">
        <v>152</v>
      </c>
      <c r="C28" s="63"/>
      <c r="D28" s="8">
        <f>4*2</f>
        <v>8</v>
      </c>
      <c r="E28" s="90"/>
      <c r="F28" s="4"/>
      <c r="G28" s="4"/>
      <c r="H28" s="4"/>
      <c r="I28" s="79"/>
      <c r="J28" s="4"/>
      <c r="K28" s="4"/>
    </row>
    <row r="29" spans="1:11" ht="152" customHeight="1" x14ac:dyDescent="0.35">
      <c r="A29" s="10" t="s">
        <v>51</v>
      </c>
      <c r="B29" s="16" t="s">
        <v>102</v>
      </c>
      <c r="C29" s="63"/>
      <c r="D29" s="8">
        <f>2*2</f>
        <v>4</v>
      </c>
      <c r="E29" s="4"/>
      <c r="F29" s="4"/>
      <c r="G29" s="4"/>
      <c r="H29" s="4"/>
      <c r="I29" s="79"/>
      <c r="J29" s="4"/>
      <c r="K29" s="4"/>
    </row>
    <row r="30" spans="1:11" ht="116" x14ac:dyDescent="0.35">
      <c r="A30" s="10" t="s">
        <v>16</v>
      </c>
      <c r="B30" s="16" t="s">
        <v>75</v>
      </c>
      <c r="C30" s="63"/>
      <c r="D30" s="8">
        <f>2*2</f>
        <v>4</v>
      </c>
      <c r="E30" s="4"/>
      <c r="F30" s="4"/>
      <c r="G30" s="4"/>
      <c r="H30" s="4"/>
      <c r="I30" s="79"/>
      <c r="J30" s="4"/>
      <c r="K30" s="4"/>
    </row>
    <row r="31" spans="1:11" ht="111.5" customHeight="1" x14ac:dyDescent="0.35">
      <c r="A31" s="10" t="s">
        <v>153</v>
      </c>
      <c r="B31" s="16" t="s">
        <v>103</v>
      </c>
      <c r="C31" s="63"/>
      <c r="D31" s="8">
        <f>2*2</f>
        <v>4</v>
      </c>
      <c r="E31" s="90"/>
      <c r="F31" s="4"/>
      <c r="G31" s="4"/>
      <c r="H31" s="4"/>
      <c r="I31" s="79"/>
      <c r="J31" s="4"/>
      <c r="K31" s="4"/>
    </row>
    <row r="32" spans="1:11" ht="130.5" x14ac:dyDescent="0.35">
      <c r="A32" s="10" t="s">
        <v>53</v>
      </c>
      <c r="B32" s="16" t="s">
        <v>104</v>
      </c>
      <c r="C32" s="63"/>
      <c r="D32" s="8">
        <f>2*2</f>
        <v>4</v>
      </c>
      <c r="E32" s="4"/>
      <c r="F32" s="4"/>
      <c r="G32" s="4"/>
      <c r="H32" s="4"/>
      <c r="I32" s="79"/>
      <c r="J32" s="4"/>
      <c r="K32" s="4"/>
    </row>
    <row r="33" spans="1:11" ht="134" customHeight="1" x14ac:dyDescent="0.35">
      <c r="A33" s="10" t="s">
        <v>54</v>
      </c>
      <c r="B33" s="20" t="s">
        <v>105</v>
      </c>
      <c r="C33" s="91"/>
      <c r="D33" s="8">
        <f>4*2</f>
        <v>8</v>
      </c>
      <c r="E33" s="90"/>
      <c r="F33" s="4"/>
      <c r="G33" s="4"/>
      <c r="H33" s="4"/>
      <c r="I33" s="79"/>
      <c r="J33" s="4"/>
      <c r="K33" s="4"/>
    </row>
    <row r="34" spans="1:11" ht="39.5" customHeight="1" x14ac:dyDescent="0.35">
      <c r="A34" s="10" t="s">
        <v>106</v>
      </c>
      <c r="B34" s="136" t="s">
        <v>175</v>
      </c>
      <c r="C34" s="150"/>
      <c r="D34" s="8">
        <f t="shared" ref="D34:D41" si="3">1*2</f>
        <v>2</v>
      </c>
      <c r="E34" s="90"/>
      <c r="F34" s="4"/>
      <c r="G34" s="4"/>
      <c r="H34" s="4"/>
      <c r="I34" s="79"/>
      <c r="J34" s="4"/>
      <c r="K34" s="4"/>
    </row>
    <row r="35" spans="1:11" ht="37" customHeight="1" x14ac:dyDescent="0.35">
      <c r="A35" s="10" t="s">
        <v>107</v>
      </c>
      <c r="B35" s="136"/>
      <c r="C35" s="150"/>
      <c r="D35" s="8">
        <f t="shared" si="3"/>
        <v>2</v>
      </c>
      <c r="E35" s="4"/>
      <c r="F35" s="4"/>
      <c r="G35" s="4"/>
      <c r="H35" s="4"/>
      <c r="I35" s="79"/>
      <c r="J35" s="4"/>
      <c r="K35" s="4"/>
    </row>
    <row r="36" spans="1:11" ht="57" customHeight="1" x14ac:dyDescent="0.35">
      <c r="A36" s="10" t="s">
        <v>108</v>
      </c>
      <c r="B36" s="136"/>
      <c r="C36" s="150"/>
      <c r="D36" s="8">
        <f t="shared" si="3"/>
        <v>2</v>
      </c>
      <c r="E36" s="4"/>
      <c r="F36" s="4"/>
      <c r="G36" s="4"/>
      <c r="H36" s="4"/>
      <c r="I36" s="79"/>
      <c r="J36" s="4"/>
      <c r="K36" s="4"/>
    </row>
    <row r="37" spans="1:11" ht="81.650000000000006" customHeight="1" x14ac:dyDescent="0.35">
      <c r="A37" s="10" t="s">
        <v>55</v>
      </c>
      <c r="B37" s="16" t="s">
        <v>109</v>
      </c>
      <c r="C37" s="63"/>
      <c r="D37" s="8">
        <f>2*2</f>
        <v>4</v>
      </c>
      <c r="E37" s="4"/>
      <c r="F37" s="4"/>
      <c r="G37" s="4"/>
      <c r="H37" s="4"/>
      <c r="I37" s="79"/>
      <c r="J37" s="4"/>
      <c r="K37" s="4"/>
    </row>
    <row r="38" spans="1:11" ht="174" x14ac:dyDescent="0.35">
      <c r="A38" s="10" t="s">
        <v>56</v>
      </c>
      <c r="B38" s="16" t="s">
        <v>110</v>
      </c>
      <c r="C38" s="63"/>
      <c r="D38" s="8">
        <f t="shared" si="3"/>
        <v>2</v>
      </c>
      <c r="E38" s="4"/>
      <c r="F38" s="4"/>
      <c r="G38" s="4"/>
      <c r="H38" s="4"/>
      <c r="I38" s="79"/>
      <c r="J38" s="4"/>
      <c r="K38" s="4"/>
    </row>
    <row r="39" spans="1:11" ht="241.5" customHeight="1" x14ac:dyDescent="0.35">
      <c r="A39" s="10" t="s">
        <v>57</v>
      </c>
      <c r="B39" s="16" t="s">
        <v>111</v>
      </c>
      <c r="C39" s="63"/>
      <c r="D39" s="8">
        <f>2*2</f>
        <v>4</v>
      </c>
      <c r="E39" s="4"/>
      <c r="F39" s="4"/>
      <c r="G39" s="4"/>
      <c r="H39" s="4"/>
      <c r="I39" s="79"/>
      <c r="J39" s="4"/>
      <c r="K39" s="4"/>
    </row>
    <row r="40" spans="1:11" ht="122" customHeight="1" x14ac:dyDescent="0.35">
      <c r="A40" s="10" t="s">
        <v>58</v>
      </c>
      <c r="B40" s="16" t="s">
        <v>112</v>
      </c>
      <c r="C40" s="63"/>
      <c r="D40" s="8">
        <f t="shared" si="3"/>
        <v>2</v>
      </c>
      <c r="E40" s="92"/>
      <c r="F40" s="4"/>
      <c r="G40" s="4"/>
      <c r="H40" s="4"/>
      <c r="I40" s="79"/>
      <c r="J40" s="4"/>
      <c r="K40" s="4"/>
    </row>
    <row r="41" spans="1:11" ht="22.5" customHeight="1" x14ac:dyDescent="0.35">
      <c r="A41" s="10" t="s">
        <v>113</v>
      </c>
      <c r="B41" s="133" t="s">
        <v>114</v>
      </c>
      <c r="C41" s="146"/>
      <c r="D41" s="8">
        <f t="shared" si="3"/>
        <v>2</v>
      </c>
      <c r="E41" s="4"/>
      <c r="F41" s="4"/>
      <c r="G41" s="4"/>
      <c r="H41" s="4"/>
      <c r="I41" s="79"/>
      <c r="J41" s="4"/>
      <c r="K41" s="4"/>
    </row>
    <row r="42" spans="1:11" ht="124" customHeight="1" x14ac:dyDescent="0.35">
      <c r="A42" s="10" t="s">
        <v>59</v>
      </c>
      <c r="B42" s="133"/>
      <c r="C42" s="146"/>
      <c r="D42" s="8">
        <f>2*2</f>
        <v>4</v>
      </c>
      <c r="E42" s="4"/>
      <c r="F42" s="4"/>
      <c r="G42" s="4"/>
      <c r="H42" s="4"/>
      <c r="I42" s="79"/>
      <c r="J42" s="4"/>
      <c r="K42" s="4"/>
    </row>
    <row r="43" spans="1:11" ht="129.5" customHeight="1" x14ac:dyDescent="0.35">
      <c r="A43" s="95" t="s">
        <v>154</v>
      </c>
      <c r="B43" s="16" t="s">
        <v>115</v>
      </c>
      <c r="C43" s="63"/>
      <c r="D43" s="8">
        <f>2*2</f>
        <v>4</v>
      </c>
      <c r="E43" s="90"/>
      <c r="F43" s="4"/>
      <c r="G43" s="4"/>
      <c r="H43" s="4"/>
      <c r="I43" s="79"/>
      <c r="J43" s="4"/>
      <c r="K43" s="4"/>
    </row>
    <row r="44" spans="1:11" ht="170.5" customHeight="1" x14ac:dyDescent="0.35">
      <c r="A44" s="10" t="s">
        <v>60</v>
      </c>
      <c r="B44" s="16" t="s">
        <v>116</v>
      </c>
      <c r="C44" s="63"/>
      <c r="D44" s="8">
        <f t="shared" ref="D44:D46" si="4">1*2</f>
        <v>2</v>
      </c>
      <c r="E44" s="92"/>
      <c r="F44" s="4"/>
      <c r="G44" s="4"/>
      <c r="H44" s="4"/>
      <c r="I44" s="79"/>
      <c r="J44" s="4"/>
      <c r="K44" s="4"/>
    </row>
    <row r="45" spans="1:11" ht="202.5" customHeight="1" x14ac:dyDescent="0.35">
      <c r="A45" s="10" t="s">
        <v>166</v>
      </c>
      <c r="B45" s="77" t="s">
        <v>117</v>
      </c>
      <c r="C45" s="61"/>
      <c r="D45" s="8">
        <f t="shared" si="4"/>
        <v>2</v>
      </c>
      <c r="E45" s="90"/>
      <c r="F45" s="4"/>
      <c r="G45" s="4"/>
      <c r="H45" s="4"/>
      <c r="I45" s="79"/>
      <c r="J45" s="4"/>
      <c r="K45" s="4"/>
    </row>
    <row r="46" spans="1:11" ht="126.65" customHeight="1" x14ac:dyDescent="0.35">
      <c r="A46" s="10" t="s">
        <v>7</v>
      </c>
      <c r="B46" s="99" t="s">
        <v>118</v>
      </c>
      <c r="C46" s="63"/>
      <c r="D46" s="8">
        <f t="shared" si="4"/>
        <v>2</v>
      </c>
      <c r="E46" s="90"/>
      <c r="F46" s="4"/>
      <c r="G46" s="4"/>
      <c r="H46" s="4"/>
      <c r="I46" s="79"/>
      <c r="J46" s="4"/>
      <c r="K46" s="4"/>
    </row>
    <row r="47" spans="1:11" ht="110.15" customHeight="1" x14ac:dyDescent="0.35">
      <c r="A47" s="10" t="s">
        <v>61</v>
      </c>
      <c r="B47" s="72" t="s">
        <v>119</v>
      </c>
      <c r="C47" s="63"/>
      <c r="D47" s="8">
        <f>2*2</f>
        <v>4</v>
      </c>
      <c r="E47" s="4"/>
      <c r="F47" s="4"/>
      <c r="G47" s="4"/>
      <c r="H47" s="4"/>
      <c r="I47" s="79"/>
      <c r="J47" s="4"/>
      <c r="K47" s="4"/>
    </row>
    <row r="48" spans="1:11" ht="309.64999999999998" customHeight="1" x14ac:dyDescent="0.35">
      <c r="A48" s="110" t="s">
        <v>169</v>
      </c>
      <c r="B48" s="72" t="s">
        <v>120</v>
      </c>
      <c r="C48" s="63"/>
      <c r="D48" s="8">
        <f>2*2</f>
        <v>4</v>
      </c>
      <c r="E48" s="4"/>
      <c r="F48" s="4"/>
      <c r="G48" s="4"/>
      <c r="H48" s="4"/>
      <c r="I48" s="79"/>
      <c r="J48" s="4"/>
      <c r="K48" s="4"/>
    </row>
    <row r="49" spans="1:11" ht="199.5" customHeight="1" x14ac:dyDescent="0.35">
      <c r="A49" s="10" t="s">
        <v>176</v>
      </c>
      <c r="B49" s="72" t="s">
        <v>155</v>
      </c>
      <c r="C49" s="91"/>
      <c r="D49" s="8">
        <f t="shared" ref="D49" si="5">1*2</f>
        <v>2</v>
      </c>
      <c r="E49" s="90"/>
      <c r="F49" s="4"/>
      <c r="G49" s="4"/>
      <c r="H49" s="4"/>
      <c r="I49" s="79"/>
      <c r="J49" s="4"/>
      <c r="K49" s="4"/>
    </row>
    <row r="50" spans="1:11" ht="290.5" thickBot="1" x14ac:dyDescent="0.4">
      <c r="A50" s="111" t="s">
        <v>168</v>
      </c>
      <c r="B50" s="73" t="s">
        <v>122</v>
      </c>
      <c r="C50" s="65"/>
      <c r="D50" s="58">
        <f>2*2</f>
        <v>4</v>
      </c>
      <c r="E50" s="66"/>
      <c r="F50" s="66"/>
      <c r="G50" s="66"/>
      <c r="H50" s="66"/>
      <c r="I50" s="80"/>
      <c r="J50" s="66"/>
      <c r="K50" s="66"/>
    </row>
    <row r="51" spans="1:11" x14ac:dyDescent="0.35">
      <c r="D51">
        <f>SUM(D6:D50)</f>
        <v>168</v>
      </c>
    </row>
  </sheetData>
  <mergeCells count="16">
    <mergeCell ref="A1:K1"/>
    <mergeCell ref="E2:K2"/>
    <mergeCell ref="B21:B22"/>
    <mergeCell ref="C21:C22"/>
    <mergeCell ref="B41:B42"/>
    <mergeCell ref="C41:C42"/>
    <mergeCell ref="A2:D2"/>
    <mergeCell ref="B16:B17"/>
    <mergeCell ref="C16:C17"/>
    <mergeCell ref="B13:B14"/>
    <mergeCell ref="C13:C14"/>
    <mergeCell ref="C23:C24"/>
    <mergeCell ref="B34:B36"/>
    <mergeCell ref="C34:C36"/>
    <mergeCell ref="C4:C6"/>
    <mergeCell ref="A4:A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9"/>
  <sheetViews>
    <sheetView topLeftCell="A7" zoomScale="80" zoomScaleNormal="80" workbookViewId="0">
      <selection activeCell="I4" sqref="I4"/>
    </sheetView>
  </sheetViews>
  <sheetFormatPr baseColWidth="10" defaultColWidth="11.453125" defaultRowHeight="14.5" x14ac:dyDescent="0.35"/>
  <cols>
    <col min="1" max="1" width="55.1796875" bestFit="1" customWidth="1"/>
    <col min="2" max="2" width="45.453125" customWidth="1"/>
    <col min="3" max="3" width="44" customWidth="1"/>
    <col min="4" max="4" width="22.1796875" customWidth="1"/>
    <col min="5" max="5" width="34.7265625" customWidth="1"/>
    <col min="6" max="7" width="14.1796875" customWidth="1"/>
    <col min="8" max="8" width="18.26953125" customWidth="1"/>
    <col min="9" max="9" width="43.26953125" customWidth="1"/>
  </cols>
  <sheetData>
    <row r="1" spans="1:11" ht="28.5" customHeight="1" x14ac:dyDescent="0.35">
      <c r="A1" s="113" t="s">
        <v>123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" customHeight="1" thickBot="1" x14ac:dyDescent="0.4">
      <c r="A2" s="128" t="s">
        <v>62</v>
      </c>
      <c r="B2" s="129"/>
      <c r="C2" s="129"/>
      <c r="D2" s="129"/>
      <c r="E2" s="143" t="s">
        <v>63</v>
      </c>
      <c r="F2" s="144"/>
      <c r="G2" s="144"/>
      <c r="H2" s="144"/>
      <c r="I2" s="144"/>
      <c r="J2" s="144"/>
      <c r="K2" s="144"/>
    </row>
    <row r="3" spans="1:11" s="1" customFormat="1" ht="56.15" customHeight="1" thickBot="1" x14ac:dyDescent="0.4">
      <c r="A3" s="5" t="s">
        <v>0</v>
      </c>
      <c r="B3" s="5" t="s">
        <v>64</v>
      </c>
      <c r="C3" s="5" t="s">
        <v>65</v>
      </c>
      <c r="D3" s="6" t="s">
        <v>1</v>
      </c>
      <c r="E3" s="6" t="s">
        <v>66</v>
      </c>
      <c r="F3" s="6" t="s">
        <v>67</v>
      </c>
      <c r="G3" s="6" t="s">
        <v>68</v>
      </c>
      <c r="H3" s="6" t="s">
        <v>69</v>
      </c>
      <c r="I3" s="6" t="s">
        <v>70</v>
      </c>
      <c r="J3" s="6" t="s">
        <v>71</v>
      </c>
      <c r="K3" s="6" t="s">
        <v>72</v>
      </c>
    </row>
    <row r="4" spans="1:11" ht="321" customHeight="1" x14ac:dyDescent="0.35">
      <c r="A4" s="59" t="s">
        <v>168</v>
      </c>
      <c r="B4" s="78" t="s">
        <v>122</v>
      </c>
      <c r="C4" s="78"/>
      <c r="D4" s="8">
        <v>110</v>
      </c>
      <c r="E4" s="13"/>
      <c r="F4" s="13"/>
      <c r="G4" s="13"/>
      <c r="H4" s="13"/>
      <c r="I4" s="13"/>
      <c r="J4" s="13"/>
      <c r="K4" s="13"/>
    </row>
    <row r="5" spans="1:11" ht="168.5" customHeight="1" x14ac:dyDescent="0.35">
      <c r="A5" s="59" t="s">
        <v>176</v>
      </c>
      <c r="B5" s="20" t="s">
        <v>121</v>
      </c>
      <c r="C5" s="84"/>
      <c r="D5" s="8">
        <v>10</v>
      </c>
      <c r="E5" s="90"/>
      <c r="F5" s="4"/>
      <c r="G5" s="4"/>
      <c r="H5" s="4"/>
      <c r="I5" s="4"/>
      <c r="J5" s="4"/>
      <c r="K5" s="4"/>
    </row>
    <row r="6" spans="1:11" ht="185.5" customHeight="1" x14ac:dyDescent="0.35">
      <c r="A6" s="59" t="s">
        <v>167</v>
      </c>
      <c r="B6" s="20" t="s">
        <v>124</v>
      </c>
      <c r="C6" s="84"/>
      <c r="D6" s="8">
        <v>110</v>
      </c>
      <c r="E6" s="92"/>
      <c r="F6" s="4"/>
      <c r="G6" s="4"/>
      <c r="H6" s="4"/>
      <c r="I6" s="4"/>
      <c r="J6" s="4"/>
      <c r="K6" s="4"/>
    </row>
    <row r="7" spans="1:11" ht="323.5" customHeight="1" x14ac:dyDescent="0.35">
      <c r="A7" s="59" t="s">
        <v>169</v>
      </c>
      <c r="B7" s="72" t="s">
        <v>120</v>
      </c>
      <c r="C7" s="63"/>
      <c r="D7" s="8">
        <v>20</v>
      </c>
      <c r="E7" s="4"/>
      <c r="F7" s="4"/>
      <c r="G7" s="4"/>
      <c r="H7" s="4"/>
      <c r="I7" s="4"/>
      <c r="J7" s="4"/>
      <c r="K7" s="4"/>
    </row>
    <row r="8" spans="1:11" ht="153" customHeight="1" thickBot="1" x14ac:dyDescent="0.4">
      <c r="A8" s="100" t="s">
        <v>3</v>
      </c>
      <c r="B8" s="101" t="s">
        <v>125</v>
      </c>
      <c r="C8" s="66"/>
      <c r="D8" s="58">
        <v>250</v>
      </c>
      <c r="E8" s="93"/>
      <c r="F8" s="66"/>
      <c r="G8" s="66"/>
      <c r="H8" s="66"/>
      <c r="I8" s="66"/>
      <c r="J8" s="66"/>
      <c r="K8" s="66"/>
    </row>
    <row r="9" spans="1:11" x14ac:dyDescent="0.35">
      <c r="D9">
        <f>SUM(D4:D8)</f>
        <v>500</v>
      </c>
    </row>
  </sheetData>
  <mergeCells count="3">
    <mergeCell ref="A2:D2"/>
    <mergeCell ref="A1:K1"/>
    <mergeCell ref="E2:K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23"/>
  <sheetViews>
    <sheetView workbookViewId="0">
      <selection activeCell="E4" sqref="E4"/>
    </sheetView>
  </sheetViews>
  <sheetFormatPr baseColWidth="10" defaultColWidth="11.453125" defaultRowHeight="14.5" x14ac:dyDescent="0.35"/>
  <cols>
    <col min="1" max="1" width="32.7265625" bestFit="1" customWidth="1"/>
    <col min="2" max="2" width="43.81640625" customWidth="1"/>
    <col min="3" max="3" width="39.54296875" customWidth="1"/>
    <col min="4" max="4" width="12.81640625" customWidth="1"/>
    <col min="5" max="5" width="27.1796875" customWidth="1"/>
    <col min="6" max="7" width="15" customWidth="1"/>
    <col min="8" max="8" width="18.54296875" customWidth="1"/>
    <col min="9" max="9" width="29.26953125" customWidth="1"/>
  </cols>
  <sheetData>
    <row r="1" spans="1:11" ht="34" customHeight="1" x14ac:dyDescent="0.35">
      <c r="A1" s="113" t="s">
        <v>126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 thickBot="1" x14ac:dyDescent="0.4">
      <c r="A2" s="128" t="s">
        <v>62</v>
      </c>
      <c r="B2" s="129"/>
      <c r="C2" s="129"/>
      <c r="D2" s="129"/>
      <c r="E2" s="143" t="s">
        <v>63</v>
      </c>
      <c r="F2" s="144"/>
      <c r="G2" s="144"/>
      <c r="H2" s="144"/>
      <c r="I2" s="144"/>
      <c r="J2" s="144"/>
      <c r="K2" s="144"/>
    </row>
    <row r="3" spans="1:11" ht="58.5" thickBot="1" x14ac:dyDescent="0.4">
      <c r="A3" s="68" t="s">
        <v>0</v>
      </c>
      <c r="B3" s="5" t="s">
        <v>64</v>
      </c>
      <c r="C3" s="68" t="s">
        <v>65</v>
      </c>
      <c r="D3" s="6" t="s">
        <v>1</v>
      </c>
      <c r="E3" s="6" t="s">
        <v>66</v>
      </c>
      <c r="F3" s="6" t="s">
        <v>67</v>
      </c>
      <c r="G3" s="6" t="s">
        <v>68</v>
      </c>
      <c r="H3" s="6" t="s">
        <v>69</v>
      </c>
      <c r="I3" s="6" t="s">
        <v>70</v>
      </c>
      <c r="J3" s="6" t="s">
        <v>71</v>
      </c>
      <c r="K3" s="6" t="s">
        <v>72</v>
      </c>
    </row>
    <row r="4" spans="1:11" ht="91" customHeight="1" x14ac:dyDescent="0.35">
      <c r="A4" s="75" t="s">
        <v>22</v>
      </c>
      <c r="B4" s="76" t="s">
        <v>127</v>
      </c>
      <c r="C4" s="74"/>
      <c r="D4" s="62">
        <f>5*4</f>
        <v>20</v>
      </c>
      <c r="E4" s="74"/>
      <c r="F4" s="74"/>
      <c r="G4" s="74"/>
      <c r="H4" s="74"/>
      <c r="I4" s="74"/>
      <c r="J4" s="13"/>
      <c r="K4" s="13"/>
    </row>
    <row r="5" spans="1:11" ht="87" x14ac:dyDescent="0.35">
      <c r="A5" s="59" t="s">
        <v>24</v>
      </c>
      <c r="B5" s="105" t="s">
        <v>128</v>
      </c>
      <c r="C5" s="2"/>
      <c r="D5" s="8">
        <f>5*4</f>
        <v>20</v>
      </c>
      <c r="E5" s="81"/>
      <c r="F5" s="2"/>
      <c r="G5" s="2"/>
      <c r="H5" s="2"/>
      <c r="I5" s="2"/>
      <c r="J5" s="4"/>
      <c r="K5" s="4"/>
    </row>
    <row r="6" spans="1:11" ht="77.5" customHeight="1" x14ac:dyDescent="0.35">
      <c r="A6" s="59" t="s">
        <v>26</v>
      </c>
      <c r="B6" s="31"/>
      <c r="C6" s="2"/>
      <c r="D6" s="8">
        <f t="shared" ref="D6:D11" si="0">5*4</f>
        <v>20</v>
      </c>
      <c r="E6" s="2"/>
      <c r="F6" s="2"/>
      <c r="G6" s="2"/>
      <c r="H6" s="2"/>
      <c r="I6" s="2"/>
      <c r="J6" s="4"/>
      <c r="K6" s="4"/>
    </row>
    <row r="7" spans="1:11" ht="111" customHeight="1" x14ac:dyDescent="0.35">
      <c r="A7" s="59" t="s">
        <v>28</v>
      </c>
      <c r="B7" s="12" t="s">
        <v>129</v>
      </c>
      <c r="C7" s="2"/>
      <c r="D7" s="8">
        <f t="shared" si="0"/>
        <v>20</v>
      </c>
      <c r="E7" s="2"/>
      <c r="F7" s="2"/>
      <c r="G7" s="2"/>
      <c r="H7" s="2"/>
      <c r="I7" s="2"/>
      <c r="J7" s="4"/>
      <c r="K7" s="4"/>
    </row>
    <row r="8" spans="1:11" ht="130.5" x14ac:dyDescent="0.35">
      <c r="A8" s="59" t="s">
        <v>29</v>
      </c>
      <c r="B8" s="12" t="s">
        <v>130</v>
      </c>
      <c r="C8" s="2"/>
      <c r="D8" s="8">
        <f t="shared" si="0"/>
        <v>20</v>
      </c>
      <c r="E8" s="2"/>
      <c r="F8" s="2"/>
      <c r="G8" s="2"/>
      <c r="H8" s="2"/>
      <c r="I8" s="2"/>
      <c r="J8" s="4"/>
      <c r="K8" s="4"/>
    </row>
    <row r="9" spans="1:11" ht="101.5" x14ac:dyDescent="0.35">
      <c r="A9" s="59" t="s">
        <v>31</v>
      </c>
      <c r="B9" s="12" t="s">
        <v>131</v>
      </c>
      <c r="C9" s="2"/>
      <c r="D9" s="8">
        <f t="shared" si="0"/>
        <v>20</v>
      </c>
      <c r="E9" s="81"/>
      <c r="F9" s="2"/>
      <c r="G9" s="2"/>
      <c r="H9" s="2"/>
      <c r="I9" s="2"/>
      <c r="J9" s="4"/>
      <c r="K9" s="4"/>
    </row>
    <row r="10" spans="1:11" ht="85" customHeight="1" x14ac:dyDescent="0.35">
      <c r="A10" s="59" t="s">
        <v>33</v>
      </c>
      <c r="B10" s="135" t="s">
        <v>114</v>
      </c>
      <c r="C10" s="131"/>
      <c r="D10" s="8">
        <f t="shared" si="0"/>
        <v>20</v>
      </c>
      <c r="E10" s="2"/>
      <c r="F10" s="2"/>
      <c r="G10" s="2"/>
      <c r="H10" s="2"/>
      <c r="I10" s="2"/>
      <c r="J10" s="4"/>
      <c r="K10" s="4"/>
    </row>
    <row r="11" spans="1:11" ht="15.5" x14ac:dyDescent="0.35">
      <c r="A11" s="59" t="s">
        <v>35</v>
      </c>
      <c r="B11" s="136"/>
      <c r="C11" s="131"/>
      <c r="D11" s="8">
        <f t="shared" si="0"/>
        <v>20</v>
      </c>
      <c r="E11" s="2"/>
      <c r="F11" s="2"/>
      <c r="G11" s="2"/>
      <c r="H11" s="2"/>
      <c r="I11" s="2"/>
      <c r="J11" s="4"/>
      <c r="K11" s="4"/>
    </row>
    <row r="12" spans="1:11" ht="175" customHeight="1" x14ac:dyDescent="0.35">
      <c r="A12" s="41" t="s">
        <v>163</v>
      </c>
      <c r="B12" s="104" t="s">
        <v>171</v>
      </c>
      <c r="C12" s="103"/>
      <c r="D12" s="8">
        <v>24</v>
      </c>
      <c r="E12" s="81"/>
      <c r="F12" s="2"/>
      <c r="G12" s="2"/>
      <c r="H12" s="2"/>
      <c r="I12" s="2"/>
      <c r="J12" s="4"/>
      <c r="K12" s="4"/>
    </row>
    <row r="13" spans="1:11" ht="188.5" x14ac:dyDescent="0.35">
      <c r="A13" s="59" t="s">
        <v>43</v>
      </c>
      <c r="B13" s="17" t="s">
        <v>132</v>
      </c>
      <c r="C13" s="2"/>
      <c r="D13" s="8">
        <f>500*2</f>
        <v>1000</v>
      </c>
      <c r="E13" s="2"/>
      <c r="F13" s="2"/>
      <c r="G13" s="2"/>
      <c r="H13" s="2"/>
      <c r="I13" s="2"/>
      <c r="J13" s="4"/>
      <c r="K13" s="4"/>
    </row>
    <row r="14" spans="1:11" ht="42.65" customHeight="1" x14ac:dyDescent="0.35">
      <c r="A14" s="59" t="s">
        <v>158</v>
      </c>
      <c r="B14" s="135" t="s">
        <v>162</v>
      </c>
      <c r="C14" s="130"/>
      <c r="D14" s="8">
        <f>4*2</f>
        <v>8</v>
      </c>
      <c r="E14" s="81"/>
      <c r="F14" s="2"/>
      <c r="G14" s="2"/>
      <c r="H14" s="2"/>
      <c r="I14" s="2"/>
      <c r="J14" s="4"/>
      <c r="K14" s="4"/>
    </row>
    <row r="15" spans="1:11" ht="35.15" customHeight="1" x14ac:dyDescent="0.35">
      <c r="A15" s="59" t="s">
        <v>159</v>
      </c>
      <c r="B15" s="136"/>
      <c r="C15" s="130"/>
      <c r="D15" s="8">
        <f>5*2</f>
        <v>10</v>
      </c>
      <c r="E15" s="2"/>
      <c r="F15" s="2"/>
      <c r="G15" s="2"/>
      <c r="H15" s="2"/>
      <c r="I15" s="2"/>
      <c r="J15" s="4"/>
      <c r="K15" s="4"/>
    </row>
    <row r="16" spans="1:11" ht="33" customHeight="1" x14ac:dyDescent="0.35">
      <c r="A16" s="59" t="s">
        <v>160</v>
      </c>
      <c r="B16" s="136"/>
      <c r="C16" s="130"/>
      <c r="D16" s="8">
        <f>5*2</f>
        <v>10</v>
      </c>
      <c r="E16" s="2"/>
      <c r="F16" s="2"/>
      <c r="G16" s="2"/>
      <c r="H16" s="2"/>
      <c r="I16" s="2"/>
      <c r="J16" s="4"/>
      <c r="K16" s="4"/>
    </row>
    <row r="17" spans="1:11" ht="34.5" customHeight="1" x14ac:dyDescent="0.35">
      <c r="A17" s="59" t="s">
        <v>161</v>
      </c>
      <c r="B17" s="118"/>
      <c r="C17" s="130"/>
      <c r="D17" s="8">
        <f>4*2</f>
        <v>8</v>
      </c>
      <c r="E17" s="2"/>
      <c r="F17" s="2"/>
      <c r="G17" s="2"/>
      <c r="H17" s="2"/>
      <c r="I17" s="2"/>
      <c r="J17" s="4"/>
      <c r="K17" s="4"/>
    </row>
    <row r="18" spans="1:11" ht="132" customHeight="1" x14ac:dyDescent="0.35">
      <c r="A18" s="59" t="s">
        <v>49</v>
      </c>
      <c r="B18" s="17" t="s">
        <v>133</v>
      </c>
      <c r="C18" s="2"/>
      <c r="D18" s="8">
        <f>24*2</f>
        <v>48</v>
      </c>
      <c r="E18" s="2"/>
      <c r="F18" s="2"/>
      <c r="G18" s="2"/>
      <c r="H18" s="2"/>
      <c r="I18" s="2"/>
      <c r="J18" s="4"/>
      <c r="K18" s="4"/>
    </row>
    <row r="19" spans="1:11" ht="129" customHeight="1" x14ac:dyDescent="0.35">
      <c r="A19" s="59" t="s">
        <v>50</v>
      </c>
      <c r="B19" s="17" t="s">
        <v>134</v>
      </c>
      <c r="C19" s="2"/>
      <c r="D19" s="8">
        <f>12*2</f>
        <v>24</v>
      </c>
      <c r="E19" s="2"/>
      <c r="F19" s="2"/>
      <c r="G19" s="2"/>
      <c r="H19" s="2"/>
      <c r="I19" s="2"/>
      <c r="J19" s="4"/>
      <c r="K19" s="4"/>
    </row>
    <row r="20" spans="1:11" ht="99" customHeight="1" x14ac:dyDescent="0.35">
      <c r="A20" s="59" t="s">
        <v>156</v>
      </c>
      <c r="B20" s="96"/>
      <c r="C20" s="2"/>
      <c r="D20" s="8">
        <v>20</v>
      </c>
      <c r="E20" s="2"/>
      <c r="F20" s="2"/>
      <c r="G20" s="2"/>
      <c r="H20" s="2"/>
      <c r="I20" s="2"/>
      <c r="J20" s="4"/>
      <c r="K20" s="4"/>
    </row>
    <row r="21" spans="1:11" ht="85.5" customHeight="1" x14ac:dyDescent="0.35">
      <c r="A21" s="102" t="s">
        <v>157</v>
      </c>
      <c r="B21" s="31"/>
      <c r="C21" s="2"/>
      <c r="D21" s="8">
        <v>4</v>
      </c>
      <c r="E21" s="82"/>
      <c r="F21" s="2"/>
      <c r="G21" s="2"/>
      <c r="H21" s="2"/>
      <c r="I21" s="2"/>
      <c r="J21" s="4"/>
      <c r="K21" s="4"/>
    </row>
    <row r="22" spans="1:11" ht="181" customHeight="1" thickBot="1" x14ac:dyDescent="0.4">
      <c r="A22" s="60" t="s">
        <v>52</v>
      </c>
      <c r="B22" s="57"/>
      <c r="C22" s="3"/>
      <c r="D22" s="58">
        <f>30*2</f>
        <v>60</v>
      </c>
      <c r="E22" s="83"/>
      <c r="F22" s="3"/>
      <c r="G22" s="3"/>
      <c r="H22" s="3"/>
      <c r="I22" s="3"/>
      <c r="J22" s="66"/>
      <c r="K22" s="66"/>
    </row>
    <row r="23" spans="1:11" x14ac:dyDescent="0.35">
      <c r="D23">
        <f>SUM(D4:D22)</f>
        <v>1376</v>
      </c>
    </row>
  </sheetData>
  <mergeCells count="7">
    <mergeCell ref="E2:K2"/>
    <mergeCell ref="A1:K1"/>
    <mergeCell ref="B14:B17"/>
    <mergeCell ref="C14:C17"/>
    <mergeCell ref="A2:D2"/>
    <mergeCell ref="B10:B11"/>
    <mergeCell ref="C10:C11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33C219D8B8DB44DB5093C11F9E8D674" ma:contentTypeVersion="12" ma:contentTypeDescription="Crée un document." ma:contentTypeScope="" ma:versionID="e186b1b96eb75f570240d9e4c7bcd1ff">
  <xsd:schema xmlns:xsd="http://www.w3.org/2001/XMLSchema" xmlns:xs="http://www.w3.org/2001/XMLSchema" xmlns:p="http://schemas.microsoft.com/office/2006/metadata/properties" xmlns:ns2="17c64fed-3235-49c5-a87c-0148e7e0656e" xmlns:ns3="2cd8c7c4-6a5e-4941-8866-d017fb026b8b" targetNamespace="http://schemas.microsoft.com/office/2006/metadata/properties" ma:root="true" ma:fieldsID="2fa05fcb949757a46de87d03e72739dd" ns2:_="" ns3:_="">
    <xsd:import namespace="17c64fed-3235-49c5-a87c-0148e7e0656e"/>
    <xsd:import namespace="2cd8c7c4-6a5e-4941-8866-d017fb026b8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c64fed-3235-49c5-a87c-0148e7e0656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8c7c4-6a5e-4941-8866-d017fb026b8b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F501C47-D71F-4B17-B944-7763C6924BA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7A519A7F-25F7-47AE-9AAD-0107BE4ACDD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c64fed-3235-49c5-a87c-0148e7e0656e"/>
    <ds:schemaRef ds:uri="2cd8c7c4-6a5e-4941-8866-d017fb026b8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31A88E0-1C96-4A74-A333-23043012A1F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LOT 1. SPECIFIC ITEMS</vt:lpstr>
      <vt:lpstr>LOT 2. REHAB CENTER</vt:lpstr>
      <vt:lpstr>LOT 3. WHEELCHAIR</vt:lpstr>
      <vt:lpstr>Lot 4. REHAB ASSESMENT</vt:lpstr>
    </vt:vector>
  </TitlesOfParts>
  <Manager/>
  <Company>HANDICAP INTERNATIONAL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Pauline FALIPOU</dc:creator>
  <cp:keywords/>
  <dc:description/>
  <cp:lastModifiedBy>Fatima-Zahra RAHIMI</cp:lastModifiedBy>
  <cp:revision/>
  <dcterms:created xsi:type="dcterms:W3CDTF">2020-05-12T05:45:53Z</dcterms:created>
  <dcterms:modified xsi:type="dcterms:W3CDTF">2023-06-16T07:59:18Z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0x010100433C219D8B8DB44DB5093C11F9E8D674</vt:lpwstr>
  </property>
</Properties>
</file>